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T55" i="1"/>
  <c r="U55" s="1"/>
  <c r="T33"/>
  <c r="U33" s="1"/>
  <c r="T29"/>
  <c r="U29" s="1"/>
  <c r="T21"/>
  <c r="U21" s="1"/>
  <c r="T20"/>
  <c r="U20" s="1"/>
  <c r="T16"/>
  <c r="U16" s="1"/>
  <c r="T15"/>
  <c r="U15" s="1"/>
  <c r="T14"/>
  <c r="U14" s="1"/>
  <c r="T13"/>
  <c r="U13" s="1"/>
  <c r="T12"/>
  <c r="U12" s="1"/>
  <c r="T11"/>
  <c r="U11" s="1"/>
  <c r="T9"/>
  <c r="U9" s="1"/>
  <c r="Q26"/>
  <c r="R26" s="1"/>
  <c r="Q22"/>
  <c r="R22" s="1"/>
  <c r="O33"/>
  <c r="N33"/>
  <c r="N29"/>
  <c r="O29" s="1"/>
  <c r="N22"/>
  <c r="O22" s="1"/>
  <c r="N21"/>
  <c r="O21" s="1"/>
  <c r="N20"/>
  <c r="O20" s="1"/>
  <c r="N16"/>
  <c r="O16" s="1"/>
  <c r="N15"/>
  <c r="O15" s="1"/>
  <c r="N14"/>
  <c r="O14" s="1"/>
  <c r="N13"/>
  <c r="O13" s="1"/>
  <c r="N12"/>
  <c r="O12" s="1"/>
  <c r="N11"/>
  <c r="O11" s="1"/>
  <c r="N9"/>
  <c r="O9" s="1"/>
  <c r="K62"/>
  <c r="L62" s="1"/>
  <c r="K63"/>
  <c r="L63" s="1"/>
  <c r="K64"/>
  <c r="L64" s="1"/>
  <c r="K65"/>
  <c r="L65" s="1"/>
  <c r="K66"/>
  <c r="L66" s="1"/>
  <c r="K67"/>
  <c r="L67" s="1"/>
  <c r="K68"/>
  <c r="L68" s="1"/>
  <c r="K69"/>
  <c r="L69" s="1"/>
  <c r="K71"/>
  <c r="L71" s="1"/>
  <c r="K72"/>
  <c r="L72" s="1"/>
  <c r="K61"/>
  <c r="L61" s="1"/>
  <c r="K60"/>
  <c r="L60" s="1"/>
  <c r="K51"/>
  <c r="L51"/>
  <c r="K52"/>
  <c r="L52" s="1"/>
  <c r="K53"/>
  <c r="L53" s="1"/>
  <c r="K54"/>
  <c r="L54" s="1"/>
  <c r="K56"/>
  <c r="L56" s="1"/>
  <c r="K57"/>
  <c r="L57" s="1"/>
  <c r="K58"/>
  <c r="L58" s="1"/>
  <c r="K50"/>
  <c r="L50" s="1"/>
  <c r="K49"/>
  <c r="L49" s="1"/>
  <c r="K48"/>
  <c r="L48" s="1"/>
  <c r="K47"/>
  <c r="L47" s="1"/>
  <c r="K46"/>
  <c r="L46" s="1"/>
  <c r="K45"/>
  <c r="L45" s="1"/>
  <c r="K44"/>
  <c r="L44" s="1"/>
  <c r="K43"/>
  <c r="L43" s="1"/>
  <c r="K42"/>
  <c r="L42" s="1"/>
  <c r="K41"/>
  <c r="L41" s="1"/>
  <c r="K40"/>
  <c r="L40" s="1"/>
  <c r="K39"/>
  <c r="L39" s="1"/>
  <c r="K38"/>
  <c r="L38" s="1"/>
  <c r="K37"/>
  <c r="L37" s="1"/>
  <c r="K36"/>
  <c r="L36" s="1"/>
  <c r="K19"/>
  <c r="L19" s="1"/>
  <c r="H72"/>
  <c r="I72" s="1"/>
  <c r="H70"/>
  <c r="I70" s="1"/>
  <c r="H69"/>
  <c r="I69" s="1"/>
  <c r="H63"/>
  <c r="I63" s="1"/>
  <c r="H61"/>
  <c r="I61" s="1"/>
  <c r="H60"/>
  <c r="I60" s="1"/>
  <c r="H58"/>
  <c r="I58" s="1"/>
  <c r="H57"/>
  <c r="I57" s="1"/>
  <c r="H54"/>
  <c r="I54" s="1"/>
  <c r="H52"/>
  <c r="I52" s="1"/>
  <c r="H50"/>
  <c r="I50" s="1"/>
  <c r="H48"/>
  <c r="I48" s="1"/>
  <c r="H47"/>
  <c r="I47" s="1"/>
  <c r="H45"/>
  <c r="I45" s="1"/>
  <c r="H37"/>
  <c r="I37" s="1"/>
  <c r="H15"/>
  <c r="I15" s="1"/>
  <c r="E55"/>
  <c r="F55" s="1"/>
  <c r="E35"/>
  <c r="F35" s="1"/>
  <c r="E34"/>
  <c r="F34" s="1"/>
  <c r="E33"/>
  <c r="F33" s="1"/>
  <c r="E32"/>
  <c r="F32" s="1"/>
  <c r="E31"/>
  <c r="F31" s="1"/>
  <c r="E29"/>
  <c r="F29" s="1"/>
  <c r="E27"/>
  <c r="F27" s="1"/>
  <c r="E25"/>
  <c r="F25" s="1"/>
  <c r="E24"/>
  <c r="F24" s="1"/>
  <c r="E23"/>
  <c r="F23" s="1"/>
  <c r="E22"/>
  <c r="F22" s="1"/>
  <c r="E21"/>
  <c r="F21" s="1"/>
  <c r="E20"/>
  <c r="F20" s="1"/>
  <c r="E18"/>
  <c r="F18" s="1"/>
  <c r="E17"/>
  <c r="F17"/>
  <c r="E16"/>
  <c r="F16" s="1"/>
  <c r="E15"/>
  <c r="F15" s="1"/>
  <c r="E14"/>
  <c r="F14" s="1"/>
  <c r="E13"/>
  <c r="F13" s="1"/>
  <c r="E12"/>
  <c r="F12" s="1"/>
  <c r="E11"/>
  <c r="F11" s="1"/>
  <c r="E10"/>
  <c r="F10" s="1"/>
  <c r="F9"/>
  <c r="E9"/>
  <c r="K19" i="2" l="1"/>
  <c r="K14"/>
  <c r="K15"/>
  <c r="K16"/>
  <c r="K17"/>
  <c r="K18"/>
  <c r="K13"/>
  <c r="K11"/>
  <c r="K2"/>
  <c r="K3"/>
  <c r="K4"/>
  <c r="K5"/>
  <c r="K6"/>
  <c r="K7"/>
  <c r="K8"/>
  <c r="K9"/>
  <c r="K10"/>
  <c r="K1"/>
</calcChain>
</file>

<file path=xl/sharedStrings.xml><?xml version="1.0" encoding="utf-8"?>
<sst xmlns="http://schemas.openxmlformats.org/spreadsheetml/2006/main" count="968" uniqueCount="135">
  <si>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</si>
  <si>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</si>
  <si>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</si>
  <si>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</si>
  <si>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</si>
  <si>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</si>
  <si>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</si>
  <si>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</si>
  <si>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</si>
  <si>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</si>
  <si>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</si>
  <si>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Բժշկական բամբակ</t>
  </si>
  <si>
    <t>Անձեռոցիկներ</t>
  </si>
  <si>
    <t>Ներարկիչներ</t>
  </si>
  <si>
    <t>Ջերմաչափեր</t>
  </si>
  <si>
    <t>Կպչուն սպեղանիներ</t>
  </si>
  <si>
    <t xml:space="preserve"> Սրվակներ</t>
  </si>
  <si>
    <t>Ֆլյուրո ժապավեն  70x30.5</t>
  </si>
  <si>
    <t>Ձեռնոցներ բժշկական ոչ ստերիլ</t>
  </si>
  <si>
    <t>Վիրաբուժական ձեռնոցներ</t>
  </si>
  <si>
    <t>Քլոր սեպտ 25մգ</t>
  </si>
  <si>
    <t>Բինտ էլաստիկ ամրակով 8սմx3մ</t>
  </si>
  <si>
    <t>Բինտ էլաստիկ ամրակով 8սմx1,5մ</t>
  </si>
  <si>
    <t>Բժշկական այլ գործիքներ և պարագաներ</t>
  </si>
  <si>
    <t>Ժապավեններ</t>
  </si>
  <si>
    <t>Դեղերի ներարկման համակարգեր</t>
  </si>
  <si>
    <t>Նատրիումի բրոմիդ</t>
  </si>
  <si>
    <t>Սուլֆացիլ նատրիում (Ալբուցիդ)</t>
  </si>
  <si>
    <t>Վիրակապեր</t>
  </si>
  <si>
    <t>33141115/1/4/3</t>
  </si>
  <si>
    <t>33141118/1/4/2</t>
  </si>
  <si>
    <t>33141142/1/4/2</t>
  </si>
  <si>
    <t>33141142/2/4/2</t>
  </si>
  <si>
    <t>33141142/3/4/2</t>
  </si>
  <si>
    <t>33141142/4/4/2</t>
  </si>
  <si>
    <t>38411200/1/4/2</t>
  </si>
  <si>
    <t>33141111/1/4/2</t>
  </si>
  <si>
    <t>39224460/1/4/2</t>
  </si>
  <si>
    <t>39224460/2/4/2</t>
  </si>
  <si>
    <t>33111140/1/4/2</t>
  </si>
  <si>
    <t>33141159/1/4/21</t>
  </si>
  <si>
    <t>33141158/1/4/21</t>
  </si>
  <si>
    <t>24451180/1/4/2</t>
  </si>
  <si>
    <t>33141134/1/4/2</t>
  </si>
  <si>
    <t>33141135/1/4/2</t>
  </si>
  <si>
    <t>33141211/2/4/2</t>
  </si>
  <si>
    <t>33141211/3/4/2</t>
  </si>
  <si>
    <t>32351210/1/4/2</t>
  </si>
  <si>
    <t>33141178/1/4/2</t>
  </si>
  <si>
    <t>24321630/1/4/3</t>
  </si>
  <si>
    <t>24321590/1/4/3</t>
  </si>
  <si>
    <t>33141110/1/4/2</t>
  </si>
  <si>
    <t>33141110/2/4/2</t>
  </si>
  <si>
    <t>Մեդտեխսերվիս ՍՊԸ</t>
  </si>
  <si>
    <t>Էսզեթ Ֆարմա ՍՊԸ</t>
  </si>
  <si>
    <t>Բորաթթու</t>
  </si>
  <si>
    <t>Տալկ</t>
  </si>
  <si>
    <t>Լայֆ ՍԹԴ</t>
  </si>
  <si>
    <t>Փոյնթ 4 եվրոսիրինջ կիթ</t>
  </si>
  <si>
    <t>Փրեմիս սիրինջ</t>
  </si>
  <si>
    <t>Օփթի բոնդ սոլո պլյուս 5մլ</t>
  </si>
  <si>
    <t>Ֆիլթեք ուլտիմեյթ 48գ</t>
  </si>
  <si>
    <t>Փրեմիս սիրինջ ստանդարտ կիտ</t>
  </si>
  <si>
    <t>Արտիստ սիր կիտ N36AKA</t>
  </si>
  <si>
    <t>Վենուս բեյսիք կիթ</t>
  </si>
  <si>
    <t>Փաստե ֆիլերս</t>
  </si>
  <si>
    <t>Զետապլյուս L ինթրո կիթ- C- սիլիկոն</t>
  </si>
  <si>
    <t>Զետապլյուս L կիթ C- սիլիկոն</t>
  </si>
  <si>
    <t>Զետապլյուս ՎL ինթրո կիթ C- սիլիկոն</t>
  </si>
  <si>
    <t>Սուիսթեք ցե-սիլ ունիվերսալ ակտ</t>
  </si>
  <si>
    <t>Սուիսթեք ցե-սիլ փութթի</t>
  </si>
  <si>
    <t>Աքթիվատր ունիվերսալ 60մլ</t>
  </si>
  <si>
    <t>Օփթօսիլ քոմֆորթ կոմպլեկտ</t>
  </si>
  <si>
    <t>Բոռ տուրբինի</t>
  </si>
  <si>
    <t>Թութքլինինգ բրաշիս նատուրալ</t>
  </si>
  <si>
    <t>Գութա փերչա սլայդս</t>
  </si>
  <si>
    <t>Լատեքս գլոուվ փաուդֆրի</t>
  </si>
  <si>
    <t>Լիզոֆորմին 3000   1000մլ</t>
  </si>
  <si>
    <t xml:space="preserve"> Ֆայլեր</t>
  </si>
  <si>
    <t>Էնդոմետազոն + էվգենոլ</t>
  </si>
  <si>
    <t>Կանալոլցիչներ N4</t>
  </si>
  <si>
    <t>Կ-ֆայլ 15-40 N6</t>
  </si>
  <si>
    <t xml:space="preserve">Հեմոստատիկ 30մլ </t>
  </si>
  <si>
    <t>Կետակ ցեմենտ</t>
  </si>
  <si>
    <t>Ներծծող հեմոստատիկ նյութեր</t>
  </si>
  <si>
    <t>Պրեմիս</t>
  </si>
  <si>
    <t>Վերտիս ֆլոու</t>
  </si>
  <si>
    <t>Դեսիդենտ</t>
  </si>
  <si>
    <t>Մաքցեմ էլիտ</t>
  </si>
  <si>
    <t>Ֆյուջի պլյուս</t>
  </si>
  <si>
    <t>Պուլպոէքստրակտոր</t>
  </si>
  <si>
    <t>3M ESPE բոնդ</t>
  </si>
  <si>
    <t>Պանա սփրեյ ծայրակալի յուղման համար 500մլ</t>
  </si>
  <si>
    <t>24311600/1/4/3</t>
  </si>
  <si>
    <t>24311610/1/4/3</t>
  </si>
  <si>
    <t>33411110/1/4/5</t>
  </si>
  <si>
    <t>33411120/1/4/5</t>
  </si>
  <si>
    <t>33411130/1/4/5</t>
  </si>
  <si>
    <t>33411160/1/4/5</t>
  </si>
  <si>
    <t>33411170/1/4/5</t>
  </si>
  <si>
    <t>33411180/1/4/5</t>
  </si>
  <si>
    <t>33411190/1/4/5</t>
  </si>
  <si>
    <t>33411200/1/4/5</t>
  </si>
  <si>
    <t>33411210/1/4/5</t>
  </si>
  <si>
    <t>33411220/1/4/5</t>
  </si>
  <si>
    <t>33411230/1/4/5</t>
  </si>
  <si>
    <t>33411240/1/4/5</t>
  </si>
  <si>
    <t>33411250/1/4/5</t>
  </si>
  <si>
    <t>33411260/1/4/5</t>
  </si>
  <si>
    <t>33411270/1/4/5</t>
  </si>
  <si>
    <t>33411280/1/4/5</t>
  </si>
  <si>
    <t>33411390/1/4/2</t>
  </si>
  <si>
    <t>33411300/1/4/5</t>
  </si>
  <si>
    <t>33411340/1/4/5</t>
  </si>
  <si>
    <t>33411370/1/4/21</t>
  </si>
  <si>
    <t>33411380/1/4/5</t>
  </si>
  <si>
    <t>33411400/1/4/2</t>
  </si>
  <si>
    <t>33411410/1/4/5</t>
  </si>
  <si>
    <t>33411420/1/4/5</t>
  </si>
  <si>
    <t>33411430/1/4/5</t>
  </si>
  <si>
    <t>33411450/1/4/2</t>
  </si>
  <si>
    <t>33411460/1/4/5</t>
  </si>
  <si>
    <t>33141127/1/4/5</t>
  </si>
  <si>
    <t>33411470/1/4/5</t>
  </si>
  <si>
    <t>33411480/1/4/5</t>
  </si>
  <si>
    <t>33411500/1/4/5</t>
  </si>
  <si>
    <t>33411510/1/4/5</t>
  </si>
  <si>
    <t>33411520/1/4/5</t>
  </si>
  <si>
    <t>33411560/1/4/5</t>
  </si>
  <si>
    <t>33411570/1/4/5</t>
  </si>
  <si>
    <t>33411580/1/4/2</t>
  </si>
  <si>
    <t>ԼԵՅԿՈԱԼԵՔՍ ՍՊԸ</t>
  </si>
  <si>
    <t>Խաչպար ՍՊԸ</t>
  </si>
  <si>
    <t>Վարդալ ֆարմ ՍՊԸ</t>
  </si>
  <si>
    <t>ԼԵՎՈՆ ԵՎ ԼԱՄԱՐԱ ԴԵՂԱՏՈՒՆ ՍՊԸ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</si>
</sst>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Armenian"/>
      <family val="1"/>
    </font>
    <font>
      <sz val="7"/>
      <color rgb="FFFF0000"/>
      <name val="Times Armenian"/>
      <family val="1"/>
    </font>
    <font>
      <sz val="8"/>
      <color rgb="FF000000"/>
      <name val="GHEA Grapalat"/>
      <family val="3"/>
    </font>
    <font>
      <sz val="8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164" fontId="7" fillId="0" borderId="0" xfId="0" applyNumberFormat="1" applyFont="1" applyFill="1"/>
    <xf numFmtId="0" fontId="8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164" fontId="0" fillId="0" borderId="0" xfId="0" applyNumberFormat="1" applyFill="1" applyAlignment="1">
      <alignment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11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4" fillId="0" borderId="1" xfId="0" applyFont="1" applyFill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horizontal="center" wrapText="1"/>
    </xf>
    <xf numFmtId="164" fontId="5" fillId="0" borderId="13" xfId="0" applyNumberFormat="1" applyFont="1" applyFill="1" applyBorder="1" applyAlignment="1">
      <alignment horizontal="center" vertical="top" wrapText="1"/>
    </xf>
    <xf numFmtId="164" fontId="10" fillId="0" borderId="13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top" textRotation="90" wrapText="1"/>
    </xf>
    <xf numFmtId="0" fontId="3" fillId="4" borderId="4" xfId="0" applyFont="1" applyFill="1" applyBorder="1" applyAlignment="1">
      <alignment horizontal="center" vertical="top" wrapText="1"/>
    </xf>
    <xf numFmtId="0" fontId="0" fillId="4" borderId="0" xfId="0" applyFill="1"/>
    <xf numFmtId="0" fontId="3" fillId="4" borderId="0" xfId="0" applyFont="1" applyFill="1" applyBorder="1" applyAlignment="1">
      <alignment horizontal="center" vertical="top" wrapText="1"/>
    </xf>
    <xf numFmtId="1" fontId="5" fillId="0" borderId="0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11" fillId="5" borderId="3" xfId="0" applyFont="1" applyFill="1" applyBorder="1" applyAlignment="1">
      <alignment wrapText="1"/>
    </xf>
    <xf numFmtId="0" fontId="11" fillId="5" borderId="3" xfId="0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wrapText="1"/>
    </xf>
    <xf numFmtId="164" fontId="5" fillId="5" borderId="13" xfId="0" applyNumberFormat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1" fontId="5" fillId="5" borderId="0" xfId="0" applyNumberFormat="1" applyFont="1" applyFill="1" applyBorder="1" applyAlignment="1">
      <alignment horizontal="center" vertical="top" wrapText="1"/>
    </xf>
    <xf numFmtId="0" fontId="12" fillId="5" borderId="12" xfId="0" applyFont="1" applyFill="1" applyBorder="1" applyAlignment="1">
      <alignment horizontal="center" vertical="top" wrapText="1"/>
    </xf>
    <xf numFmtId="0" fontId="0" fillId="5" borderId="0" xfId="0" applyFill="1"/>
    <xf numFmtId="0" fontId="4" fillId="2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7" fillId="0" borderId="1" xfId="0" applyFont="1" applyFill="1" applyBorder="1"/>
    <xf numFmtId="0" fontId="7" fillId="0" borderId="4" xfId="0" applyFont="1" applyFill="1" applyBorder="1"/>
    <xf numFmtId="0" fontId="4" fillId="0" borderId="4" xfId="0" applyFont="1" applyFill="1" applyBorder="1" applyAlignment="1">
      <alignment horizontal="left" vertical="center" textRotation="90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4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64" fontId="5" fillId="6" borderId="13" xfId="0" applyNumberFormat="1" applyFont="1" applyFill="1" applyBorder="1" applyAlignment="1">
      <alignment horizontal="center" vertical="top" wrapText="1"/>
    </xf>
    <xf numFmtId="164" fontId="5" fillId="6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1"/>
  <sheetViews>
    <sheetView tabSelected="1" zoomScale="148" zoomScaleNormal="148" workbookViewId="0">
      <selection activeCell="C2" sqref="C2"/>
    </sheetView>
  </sheetViews>
  <sheetFormatPr defaultRowHeight="15"/>
  <cols>
    <col min="1" max="1" width="3.5703125" style="1" customWidth="1"/>
    <col min="2" max="2" width="21.28515625" style="2" customWidth="1"/>
    <col min="3" max="3" width="6.42578125" style="13" customWidth="1"/>
    <col min="4" max="4" width="6.5703125" style="13" customWidth="1"/>
    <col min="5" max="5" width="6.140625" style="1" customWidth="1"/>
    <col min="6" max="6" width="5" style="1" customWidth="1"/>
    <col min="7" max="7" width="7.42578125" style="1" customWidth="1"/>
    <col min="8" max="8" width="7.140625" style="1" customWidth="1"/>
    <col min="9" max="9" width="2.85546875" style="1" customWidth="1"/>
    <col min="10" max="10" width="7.5703125" style="1" customWidth="1"/>
    <col min="11" max="11" width="6.5703125" style="1" customWidth="1"/>
    <col min="12" max="12" width="3.7109375" style="1" customWidth="1"/>
    <col min="13" max="13" width="7.85546875" style="1" customWidth="1"/>
    <col min="14" max="14" width="6.7109375" style="1" customWidth="1"/>
    <col min="15" max="15" width="3.5703125" style="1" customWidth="1"/>
    <col min="16" max="16" width="7" style="1" customWidth="1"/>
    <col min="17" max="17" width="7.28515625" style="1" customWidth="1"/>
    <col min="18" max="18" width="3.42578125" style="1" customWidth="1"/>
    <col min="19" max="19" width="7.85546875" style="1" customWidth="1"/>
    <col min="20" max="20" width="6.85546875" style="1" customWidth="1"/>
    <col min="21" max="21" width="3.7109375" style="1" customWidth="1"/>
    <col min="22" max="22" width="5.7109375" style="1" customWidth="1"/>
    <col min="23" max="23" width="7.7109375" style="1" customWidth="1"/>
    <col min="24" max="24" width="5.7109375" style="1" customWidth="1"/>
    <col min="25" max="25" width="12.42578125" style="1" customWidth="1"/>
    <col min="26" max="16384" width="9.140625" style="1"/>
  </cols>
  <sheetData>
    <row r="1" spans="1:26" ht="15.75">
      <c r="U1" s="3" t="s">
        <v>0</v>
      </c>
      <c r="V1" s="4"/>
      <c r="W1" s="4"/>
      <c r="X1" s="4"/>
    </row>
    <row r="2" spans="1:26" ht="15.75">
      <c r="U2" s="3"/>
      <c r="V2" s="4"/>
      <c r="W2" s="4"/>
      <c r="X2" s="4"/>
    </row>
    <row r="3" spans="1:26" ht="18">
      <c r="I3" s="5" t="s">
        <v>1</v>
      </c>
    </row>
    <row r="4" spans="1:26" ht="18">
      <c r="A4" s="5"/>
      <c r="L4" s="7"/>
      <c r="M4" s="7"/>
      <c r="O4" s="7"/>
      <c r="P4" s="7"/>
      <c r="T4" s="7"/>
      <c r="U4" s="7" t="s">
        <v>9</v>
      </c>
      <c r="V4" s="7"/>
      <c r="W4" s="7"/>
      <c r="X4" s="7"/>
    </row>
    <row r="5" spans="1:26" ht="23.25" customHeight="1">
      <c r="A5" s="50" t="s">
        <v>2</v>
      </c>
      <c r="B5" s="52" t="s">
        <v>3</v>
      </c>
      <c r="C5" s="46" t="s">
        <v>5</v>
      </c>
      <c r="D5" s="46" t="s">
        <v>6</v>
      </c>
      <c r="E5" s="40" t="s">
        <v>131</v>
      </c>
      <c r="F5" s="41"/>
      <c r="G5" s="42"/>
      <c r="H5" s="40" t="s">
        <v>53</v>
      </c>
      <c r="I5" s="41"/>
      <c r="J5" s="42"/>
      <c r="K5" s="40" t="s">
        <v>54</v>
      </c>
      <c r="L5" s="41"/>
      <c r="M5" s="42"/>
      <c r="N5" s="40" t="s">
        <v>132</v>
      </c>
      <c r="O5" s="41"/>
      <c r="P5" s="42"/>
      <c r="Q5" s="40" t="s">
        <v>133</v>
      </c>
      <c r="R5" s="41"/>
      <c r="S5" s="42"/>
      <c r="T5" s="40" t="s">
        <v>134</v>
      </c>
      <c r="U5" s="41"/>
      <c r="V5" s="42"/>
      <c r="W5" s="23"/>
      <c r="X5" s="23"/>
    </row>
    <row r="6" spans="1:26" ht="48" customHeight="1">
      <c r="A6" s="50"/>
      <c r="B6" s="52"/>
      <c r="C6" s="47"/>
      <c r="D6" s="46"/>
      <c r="E6" s="43"/>
      <c r="F6" s="44"/>
      <c r="G6" s="45"/>
      <c r="H6" s="43"/>
      <c r="I6" s="44"/>
      <c r="J6" s="45"/>
      <c r="K6" s="43"/>
      <c r="L6" s="44"/>
      <c r="M6" s="45"/>
      <c r="N6" s="43"/>
      <c r="O6" s="44"/>
      <c r="P6" s="45"/>
      <c r="Q6" s="43"/>
      <c r="R6" s="44"/>
      <c r="S6" s="45"/>
      <c r="T6" s="43"/>
      <c r="U6" s="44"/>
      <c r="V6" s="45"/>
      <c r="W6" s="23"/>
      <c r="X6" s="23"/>
    </row>
    <row r="7" spans="1:26" ht="64.5">
      <c r="A7" s="50"/>
      <c r="B7" s="52"/>
      <c r="C7" s="47"/>
      <c r="D7" s="46"/>
      <c r="E7" s="15" t="s">
        <v>7</v>
      </c>
      <c r="F7" s="15" t="s">
        <v>4</v>
      </c>
      <c r="G7" s="15" t="s">
        <v>8</v>
      </c>
      <c r="H7" s="15" t="s">
        <v>7</v>
      </c>
      <c r="I7" s="15" t="s">
        <v>4</v>
      </c>
      <c r="J7" s="15" t="s">
        <v>8</v>
      </c>
      <c r="K7" s="15" t="s">
        <v>7</v>
      </c>
      <c r="L7" s="15" t="s">
        <v>4</v>
      </c>
      <c r="M7" s="15" t="s">
        <v>8</v>
      </c>
      <c r="N7" s="15" t="s">
        <v>7</v>
      </c>
      <c r="O7" s="15" t="s">
        <v>4</v>
      </c>
      <c r="P7" s="15" t="s">
        <v>8</v>
      </c>
      <c r="Q7" s="15" t="s">
        <v>7</v>
      </c>
      <c r="R7" s="15" t="s">
        <v>4</v>
      </c>
      <c r="S7" s="15" t="s">
        <v>8</v>
      </c>
      <c r="T7" s="15" t="s">
        <v>7</v>
      </c>
      <c r="U7" s="15" t="s">
        <v>4</v>
      </c>
      <c r="V7" s="15" t="s">
        <v>8</v>
      </c>
      <c r="W7" s="24"/>
      <c r="X7" s="24"/>
    </row>
    <row r="8" spans="1:26" s="26" customFormat="1" ht="15.75" thickBot="1">
      <c r="A8" s="51"/>
      <c r="B8" s="53"/>
      <c r="C8" s="48"/>
      <c r="D8" s="49"/>
      <c r="E8" s="25">
        <v>1</v>
      </c>
      <c r="F8" s="25">
        <v>2</v>
      </c>
      <c r="G8" s="25">
        <v>3</v>
      </c>
      <c r="H8" s="25">
        <v>4</v>
      </c>
      <c r="I8" s="25">
        <v>5</v>
      </c>
      <c r="J8" s="25">
        <v>6</v>
      </c>
      <c r="K8" s="25">
        <v>7</v>
      </c>
      <c r="L8" s="25">
        <v>8</v>
      </c>
      <c r="M8" s="25">
        <v>9</v>
      </c>
      <c r="N8" s="25">
        <v>10</v>
      </c>
      <c r="O8" s="25">
        <v>11</v>
      </c>
      <c r="P8" s="25">
        <v>12</v>
      </c>
      <c r="Q8" s="25">
        <v>13</v>
      </c>
      <c r="R8" s="25">
        <v>14</v>
      </c>
      <c r="S8" s="25">
        <v>15</v>
      </c>
      <c r="T8" s="25">
        <v>16</v>
      </c>
      <c r="U8" s="25">
        <v>17</v>
      </c>
      <c r="V8" s="25">
        <v>18</v>
      </c>
      <c r="W8" s="27"/>
      <c r="X8" s="27"/>
    </row>
    <row r="9" spans="1:26" ht="15.75" thickBot="1">
      <c r="A9" s="16">
        <v>1</v>
      </c>
      <c r="B9" s="19" t="s">
        <v>11</v>
      </c>
      <c r="C9" s="20">
        <v>45</v>
      </c>
      <c r="D9" s="14">
        <v>90000</v>
      </c>
      <c r="E9" s="21">
        <f t="shared" ref="E9:E16" si="0">G9</f>
        <v>80955</v>
      </c>
      <c r="F9" s="6">
        <f t="shared" ref="F9:F18" si="1">G9-E9</f>
        <v>0</v>
      </c>
      <c r="G9" s="6">
        <v>80955</v>
      </c>
      <c r="H9" s="21" t="s">
        <v>10</v>
      </c>
      <c r="I9" s="6" t="s">
        <v>10</v>
      </c>
      <c r="J9" s="6" t="s">
        <v>10</v>
      </c>
      <c r="K9" s="21" t="s">
        <v>10</v>
      </c>
      <c r="L9" s="6" t="s">
        <v>10</v>
      </c>
      <c r="M9" s="6" t="s">
        <v>10</v>
      </c>
      <c r="N9" s="22">
        <f>P9</f>
        <v>98550</v>
      </c>
      <c r="O9" s="12">
        <f>P9-N9</f>
        <v>0</v>
      </c>
      <c r="P9" s="12">
        <v>98550</v>
      </c>
      <c r="Q9" s="21" t="s">
        <v>10</v>
      </c>
      <c r="R9" s="6" t="s">
        <v>10</v>
      </c>
      <c r="S9" s="6" t="s">
        <v>10</v>
      </c>
      <c r="T9" s="21">
        <f>V9</f>
        <v>90000</v>
      </c>
      <c r="U9" s="6">
        <f>V9-T9</f>
        <v>0</v>
      </c>
      <c r="V9" s="6">
        <v>90000</v>
      </c>
      <c r="W9" s="14">
        <v>90000</v>
      </c>
      <c r="X9" s="28">
        <v>1</v>
      </c>
      <c r="Y9" s="17" t="s">
        <v>29</v>
      </c>
      <c r="Z9" s="1">
        <v>1</v>
      </c>
    </row>
    <row r="10" spans="1:26" ht="15.75" thickBot="1">
      <c r="A10" s="16">
        <v>2</v>
      </c>
      <c r="B10" s="19" t="s">
        <v>12</v>
      </c>
      <c r="C10" s="20">
        <v>2000</v>
      </c>
      <c r="D10" s="14">
        <v>22000</v>
      </c>
      <c r="E10" s="21">
        <f t="shared" si="0"/>
        <v>15940</v>
      </c>
      <c r="F10" s="6">
        <f t="shared" si="1"/>
        <v>0</v>
      </c>
      <c r="G10" s="6">
        <v>15940</v>
      </c>
      <c r="H10" s="21" t="s">
        <v>10</v>
      </c>
      <c r="I10" s="6" t="s">
        <v>10</v>
      </c>
      <c r="J10" s="6" t="s">
        <v>10</v>
      </c>
      <c r="K10" s="21" t="s">
        <v>10</v>
      </c>
      <c r="L10" s="6" t="s">
        <v>10</v>
      </c>
      <c r="M10" s="6" t="s">
        <v>10</v>
      </c>
      <c r="N10" s="21" t="s">
        <v>10</v>
      </c>
      <c r="O10" s="6" t="s">
        <v>10</v>
      </c>
      <c r="P10" s="6" t="s">
        <v>10</v>
      </c>
      <c r="Q10" s="21" t="s">
        <v>10</v>
      </c>
      <c r="R10" s="6" t="s">
        <v>10</v>
      </c>
      <c r="S10" s="6" t="s">
        <v>10</v>
      </c>
      <c r="T10" s="21" t="s">
        <v>10</v>
      </c>
      <c r="U10" s="6" t="s">
        <v>10</v>
      </c>
      <c r="V10" s="6" t="s">
        <v>10</v>
      </c>
      <c r="W10" s="14">
        <v>22000</v>
      </c>
      <c r="X10" s="28">
        <v>2</v>
      </c>
      <c r="Y10" s="18" t="s">
        <v>30</v>
      </c>
      <c r="Z10" s="1">
        <v>2</v>
      </c>
    </row>
    <row r="11" spans="1:26" ht="15.75" thickBot="1">
      <c r="A11" s="16">
        <v>3</v>
      </c>
      <c r="B11" s="19" t="s">
        <v>13</v>
      </c>
      <c r="C11" s="20">
        <v>700</v>
      </c>
      <c r="D11" s="14">
        <v>9800</v>
      </c>
      <c r="E11" s="21">
        <f t="shared" si="0"/>
        <v>7700</v>
      </c>
      <c r="F11" s="6">
        <f t="shared" si="1"/>
        <v>0</v>
      </c>
      <c r="G11" s="6">
        <v>7700</v>
      </c>
      <c r="H11" s="21" t="s">
        <v>10</v>
      </c>
      <c r="I11" s="6" t="s">
        <v>10</v>
      </c>
      <c r="J11" s="6" t="s">
        <v>10</v>
      </c>
      <c r="K11" s="21" t="s">
        <v>10</v>
      </c>
      <c r="L11" s="6" t="s">
        <v>10</v>
      </c>
      <c r="M11" s="6" t="s">
        <v>10</v>
      </c>
      <c r="N11" s="21">
        <f t="shared" ref="N11:N16" si="2">P11</f>
        <v>9380</v>
      </c>
      <c r="O11" s="6">
        <f t="shared" ref="O11:O16" si="3">P11-N11</f>
        <v>0</v>
      </c>
      <c r="P11" s="6">
        <v>9380</v>
      </c>
      <c r="Q11" s="21" t="s">
        <v>10</v>
      </c>
      <c r="R11" s="6" t="s">
        <v>10</v>
      </c>
      <c r="S11" s="6" t="s">
        <v>10</v>
      </c>
      <c r="T11" s="21">
        <f t="shared" ref="T11:T16" si="4">V11</f>
        <v>9100</v>
      </c>
      <c r="U11" s="6">
        <f t="shared" ref="U11:U16" si="5">V11-T11</f>
        <v>0</v>
      </c>
      <c r="V11" s="6">
        <v>9100</v>
      </c>
      <c r="W11" s="14">
        <v>9800</v>
      </c>
      <c r="X11" s="28">
        <v>3</v>
      </c>
      <c r="Y11" s="18" t="s">
        <v>31</v>
      </c>
      <c r="Z11" s="1">
        <v>3</v>
      </c>
    </row>
    <row r="12" spans="1:26" ht="15.75" thickBot="1">
      <c r="A12" s="16">
        <v>4</v>
      </c>
      <c r="B12" s="19" t="s">
        <v>13</v>
      </c>
      <c r="C12" s="20">
        <v>2000</v>
      </c>
      <c r="D12" s="14">
        <v>30000</v>
      </c>
      <c r="E12" s="21">
        <f t="shared" si="0"/>
        <v>22000</v>
      </c>
      <c r="F12" s="6">
        <f t="shared" si="1"/>
        <v>0</v>
      </c>
      <c r="G12" s="6">
        <v>22000</v>
      </c>
      <c r="H12" s="21" t="s">
        <v>10</v>
      </c>
      <c r="I12" s="6" t="s">
        <v>10</v>
      </c>
      <c r="J12" s="6" t="s">
        <v>10</v>
      </c>
      <c r="K12" s="21" t="s">
        <v>10</v>
      </c>
      <c r="L12" s="6" t="s">
        <v>10</v>
      </c>
      <c r="M12" s="6" t="s">
        <v>10</v>
      </c>
      <c r="N12" s="21">
        <f t="shared" si="2"/>
        <v>26800</v>
      </c>
      <c r="O12" s="6">
        <f t="shared" si="3"/>
        <v>0</v>
      </c>
      <c r="P12" s="6">
        <v>26800</v>
      </c>
      <c r="Q12" s="21" t="s">
        <v>10</v>
      </c>
      <c r="R12" s="6" t="s">
        <v>10</v>
      </c>
      <c r="S12" s="6" t="s">
        <v>10</v>
      </c>
      <c r="T12" s="21">
        <f t="shared" si="4"/>
        <v>26000</v>
      </c>
      <c r="U12" s="6">
        <f t="shared" si="5"/>
        <v>0</v>
      </c>
      <c r="V12" s="6">
        <v>26000</v>
      </c>
      <c r="W12" s="14">
        <v>30000</v>
      </c>
      <c r="X12" s="28">
        <v>4</v>
      </c>
      <c r="Y12" s="18" t="s">
        <v>32</v>
      </c>
      <c r="Z12" s="1">
        <v>4</v>
      </c>
    </row>
    <row r="13" spans="1:26" ht="15.75" thickBot="1">
      <c r="A13" s="16">
        <v>5</v>
      </c>
      <c r="B13" s="19" t="s">
        <v>13</v>
      </c>
      <c r="C13" s="20">
        <v>500</v>
      </c>
      <c r="D13" s="14">
        <v>12500</v>
      </c>
      <c r="E13" s="21">
        <f t="shared" si="0"/>
        <v>8500</v>
      </c>
      <c r="F13" s="6">
        <f t="shared" si="1"/>
        <v>0</v>
      </c>
      <c r="G13" s="6">
        <v>8500</v>
      </c>
      <c r="H13" s="21" t="s">
        <v>10</v>
      </c>
      <c r="I13" s="6" t="s">
        <v>10</v>
      </c>
      <c r="J13" s="6" t="s">
        <v>10</v>
      </c>
      <c r="K13" s="21" t="s">
        <v>10</v>
      </c>
      <c r="L13" s="6" t="s">
        <v>10</v>
      </c>
      <c r="M13" s="6" t="s">
        <v>10</v>
      </c>
      <c r="N13" s="21">
        <f t="shared" si="2"/>
        <v>9200</v>
      </c>
      <c r="O13" s="6">
        <f t="shared" si="3"/>
        <v>0</v>
      </c>
      <c r="P13" s="6">
        <v>9200</v>
      </c>
      <c r="Q13" s="21" t="s">
        <v>10</v>
      </c>
      <c r="R13" s="6" t="s">
        <v>10</v>
      </c>
      <c r="S13" s="6" t="s">
        <v>10</v>
      </c>
      <c r="T13" s="21">
        <f t="shared" si="4"/>
        <v>9500</v>
      </c>
      <c r="U13" s="6">
        <f t="shared" si="5"/>
        <v>0</v>
      </c>
      <c r="V13" s="6">
        <v>9500</v>
      </c>
      <c r="W13" s="14">
        <v>12500</v>
      </c>
      <c r="X13" s="28">
        <v>5</v>
      </c>
      <c r="Y13" s="18" t="s">
        <v>33</v>
      </c>
      <c r="Z13" s="1">
        <v>5</v>
      </c>
    </row>
    <row r="14" spans="1:26" ht="15.75" thickBot="1">
      <c r="A14" s="16">
        <v>6</v>
      </c>
      <c r="B14" s="19" t="s">
        <v>13</v>
      </c>
      <c r="C14" s="20">
        <v>500</v>
      </c>
      <c r="D14" s="14">
        <v>18000</v>
      </c>
      <c r="E14" s="21">
        <f t="shared" si="0"/>
        <v>13500</v>
      </c>
      <c r="F14" s="6">
        <f t="shared" si="1"/>
        <v>0</v>
      </c>
      <c r="G14" s="6">
        <v>13500</v>
      </c>
      <c r="H14" s="21" t="s">
        <v>10</v>
      </c>
      <c r="I14" s="6" t="s">
        <v>10</v>
      </c>
      <c r="J14" s="6" t="s">
        <v>10</v>
      </c>
      <c r="K14" s="21" t="s">
        <v>10</v>
      </c>
      <c r="L14" s="6" t="s">
        <v>10</v>
      </c>
      <c r="M14" s="6" t="s">
        <v>10</v>
      </c>
      <c r="N14" s="21">
        <f t="shared" si="2"/>
        <v>15200</v>
      </c>
      <c r="O14" s="6">
        <f t="shared" si="3"/>
        <v>0</v>
      </c>
      <c r="P14" s="6">
        <v>15200</v>
      </c>
      <c r="Q14" s="21" t="s">
        <v>10</v>
      </c>
      <c r="R14" s="6" t="s">
        <v>10</v>
      </c>
      <c r="S14" s="6" t="s">
        <v>10</v>
      </c>
      <c r="T14" s="21">
        <f t="shared" si="4"/>
        <v>14500</v>
      </c>
      <c r="U14" s="6">
        <f t="shared" si="5"/>
        <v>0</v>
      </c>
      <c r="V14" s="6">
        <v>14500</v>
      </c>
      <c r="W14" s="14">
        <v>18000</v>
      </c>
      <c r="X14" s="28">
        <v>6</v>
      </c>
      <c r="Y14" s="18" t="s">
        <v>34</v>
      </c>
      <c r="Z14" s="1">
        <v>6</v>
      </c>
    </row>
    <row r="15" spans="1:26" ht="15.75" thickBot="1">
      <c r="A15" s="16">
        <v>7</v>
      </c>
      <c r="B15" s="19" t="s">
        <v>14</v>
      </c>
      <c r="C15" s="20">
        <v>36</v>
      </c>
      <c r="D15" s="14">
        <v>9360</v>
      </c>
      <c r="E15" s="21">
        <f t="shared" si="0"/>
        <v>8640</v>
      </c>
      <c r="F15" s="6">
        <f t="shared" si="1"/>
        <v>0</v>
      </c>
      <c r="G15" s="6">
        <v>8640</v>
      </c>
      <c r="H15" s="21">
        <f>J15</f>
        <v>9360</v>
      </c>
      <c r="I15" s="6">
        <f>J15-H15</f>
        <v>0</v>
      </c>
      <c r="J15" s="6">
        <v>9360</v>
      </c>
      <c r="K15" s="21" t="s">
        <v>10</v>
      </c>
      <c r="L15" s="6" t="s">
        <v>10</v>
      </c>
      <c r="M15" s="6" t="s">
        <v>10</v>
      </c>
      <c r="N15" s="22">
        <f t="shared" si="2"/>
        <v>10584</v>
      </c>
      <c r="O15" s="12">
        <f t="shared" si="3"/>
        <v>0</v>
      </c>
      <c r="P15" s="12">
        <v>10584</v>
      </c>
      <c r="Q15" s="21" t="s">
        <v>10</v>
      </c>
      <c r="R15" s="6" t="s">
        <v>10</v>
      </c>
      <c r="S15" s="6" t="s">
        <v>10</v>
      </c>
      <c r="T15" s="22">
        <f t="shared" si="4"/>
        <v>9540</v>
      </c>
      <c r="U15" s="12">
        <f t="shared" si="5"/>
        <v>0</v>
      </c>
      <c r="V15" s="12">
        <v>9540</v>
      </c>
      <c r="W15" s="14">
        <v>9360</v>
      </c>
      <c r="X15" s="28">
        <v>7</v>
      </c>
      <c r="Y15" s="18" t="s">
        <v>35</v>
      </c>
      <c r="Z15" s="1">
        <v>7</v>
      </c>
    </row>
    <row r="16" spans="1:26" ht="15.75" thickBot="1">
      <c r="A16" s="16">
        <v>8</v>
      </c>
      <c r="B16" s="19" t="s">
        <v>15</v>
      </c>
      <c r="C16" s="20">
        <v>50</v>
      </c>
      <c r="D16" s="14">
        <v>7000</v>
      </c>
      <c r="E16" s="21">
        <f t="shared" si="0"/>
        <v>6900</v>
      </c>
      <c r="F16" s="6">
        <f t="shared" si="1"/>
        <v>0</v>
      </c>
      <c r="G16" s="6">
        <v>6900</v>
      </c>
      <c r="H16" s="21" t="s">
        <v>10</v>
      </c>
      <c r="I16" s="6" t="s">
        <v>10</v>
      </c>
      <c r="J16" s="6" t="s">
        <v>10</v>
      </c>
      <c r="K16" s="21" t="s">
        <v>10</v>
      </c>
      <c r="L16" s="6" t="s">
        <v>10</v>
      </c>
      <c r="M16" s="6" t="s">
        <v>10</v>
      </c>
      <c r="N16" s="22">
        <f t="shared" si="2"/>
        <v>9200</v>
      </c>
      <c r="O16" s="12">
        <f t="shared" si="3"/>
        <v>0</v>
      </c>
      <c r="P16" s="12">
        <v>9200</v>
      </c>
      <c r="Q16" s="21" t="s">
        <v>10</v>
      </c>
      <c r="R16" s="6" t="s">
        <v>10</v>
      </c>
      <c r="S16" s="6" t="s">
        <v>10</v>
      </c>
      <c r="T16" s="22">
        <f t="shared" si="4"/>
        <v>10000</v>
      </c>
      <c r="U16" s="12">
        <f t="shared" si="5"/>
        <v>0</v>
      </c>
      <c r="V16" s="12">
        <v>10000</v>
      </c>
      <c r="W16" s="14">
        <v>7000</v>
      </c>
      <c r="X16" s="28">
        <v>8</v>
      </c>
      <c r="Y16" s="18" t="s">
        <v>36</v>
      </c>
      <c r="Z16" s="1">
        <v>8</v>
      </c>
    </row>
    <row r="17" spans="1:26" ht="15.75" thickBot="1">
      <c r="A17" s="16">
        <v>9</v>
      </c>
      <c r="B17" s="19" t="s">
        <v>16</v>
      </c>
      <c r="C17" s="20">
        <v>200</v>
      </c>
      <c r="D17" s="14">
        <v>26000</v>
      </c>
      <c r="E17" s="21">
        <f>G17/1.2</f>
        <v>18333.333333333336</v>
      </c>
      <c r="F17" s="6">
        <f t="shared" si="1"/>
        <v>3666.6666666666642</v>
      </c>
      <c r="G17" s="6">
        <v>22000</v>
      </c>
      <c r="H17" s="21" t="s">
        <v>10</v>
      </c>
      <c r="I17" s="6" t="s">
        <v>10</v>
      </c>
      <c r="J17" s="6" t="s">
        <v>10</v>
      </c>
      <c r="K17" s="21" t="s">
        <v>10</v>
      </c>
      <c r="L17" s="6" t="s">
        <v>10</v>
      </c>
      <c r="M17" s="6" t="s">
        <v>10</v>
      </c>
      <c r="N17" s="21" t="s">
        <v>10</v>
      </c>
      <c r="O17" s="6" t="s">
        <v>10</v>
      </c>
      <c r="P17" s="6" t="s">
        <v>10</v>
      </c>
      <c r="Q17" s="21" t="s">
        <v>10</v>
      </c>
      <c r="R17" s="6" t="s">
        <v>10</v>
      </c>
      <c r="S17" s="6" t="s">
        <v>10</v>
      </c>
      <c r="T17" s="21" t="s">
        <v>10</v>
      </c>
      <c r="U17" s="6" t="s">
        <v>10</v>
      </c>
      <c r="V17" s="6" t="s">
        <v>10</v>
      </c>
      <c r="W17" s="14">
        <v>26000</v>
      </c>
      <c r="X17" s="28">
        <v>9</v>
      </c>
      <c r="Y17" s="18" t="s">
        <v>37</v>
      </c>
      <c r="Z17" s="1">
        <v>9</v>
      </c>
    </row>
    <row r="18" spans="1:26" ht="15.75" thickBot="1">
      <c r="A18" s="16">
        <v>10</v>
      </c>
      <c r="B18" s="19" t="s">
        <v>16</v>
      </c>
      <c r="C18" s="20">
        <v>55</v>
      </c>
      <c r="D18" s="14">
        <v>3300</v>
      </c>
      <c r="E18" s="21">
        <f>G18/1.2</f>
        <v>2750</v>
      </c>
      <c r="F18" s="6">
        <f t="shared" si="1"/>
        <v>550</v>
      </c>
      <c r="G18" s="6">
        <v>3300</v>
      </c>
      <c r="H18" s="21" t="s">
        <v>10</v>
      </c>
      <c r="I18" s="6" t="s">
        <v>10</v>
      </c>
      <c r="J18" s="6" t="s">
        <v>10</v>
      </c>
      <c r="K18" s="21" t="s">
        <v>10</v>
      </c>
      <c r="L18" s="6" t="s">
        <v>10</v>
      </c>
      <c r="M18" s="6" t="s">
        <v>10</v>
      </c>
      <c r="N18" s="21" t="s">
        <v>10</v>
      </c>
      <c r="O18" s="6" t="s">
        <v>10</v>
      </c>
      <c r="P18" s="6" t="s">
        <v>10</v>
      </c>
      <c r="Q18" s="21" t="s">
        <v>10</v>
      </c>
      <c r="R18" s="6" t="s">
        <v>10</v>
      </c>
      <c r="S18" s="6" t="s">
        <v>10</v>
      </c>
      <c r="T18" s="21" t="s">
        <v>10</v>
      </c>
      <c r="U18" s="6" t="s">
        <v>10</v>
      </c>
      <c r="V18" s="6" t="s">
        <v>10</v>
      </c>
      <c r="W18" s="14">
        <v>3300</v>
      </c>
      <c r="X18" s="28">
        <v>10</v>
      </c>
      <c r="Y18" s="18" t="s">
        <v>38</v>
      </c>
      <c r="Z18" s="1">
        <v>10</v>
      </c>
    </row>
    <row r="19" spans="1:26" ht="15.75" thickBot="1">
      <c r="A19" s="39">
        <v>11</v>
      </c>
      <c r="B19" s="19" t="s">
        <v>17</v>
      </c>
      <c r="C19" s="20">
        <v>3</v>
      </c>
      <c r="D19" s="14">
        <v>99000</v>
      </c>
      <c r="E19" s="21" t="s">
        <v>10</v>
      </c>
      <c r="F19" s="6" t="s">
        <v>10</v>
      </c>
      <c r="G19" s="6" t="s">
        <v>10</v>
      </c>
      <c r="H19" s="21" t="s">
        <v>10</v>
      </c>
      <c r="I19" s="6" t="s">
        <v>10</v>
      </c>
      <c r="J19" s="6" t="s">
        <v>10</v>
      </c>
      <c r="K19" s="22">
        <f>M19</f>
        <v>126000</v>
      </c>
      <c r="L19" s="12">
        <f>M19-K19</f>
        <v>0</v>
      </c>
      <c r="M19" s="12">
        <v>126000</v>
      </c>
      <c r="N19" s="21" t="s">
        <v>10</v>
      </c>
      <c r="O19" s="6" t="s">
        <v>10</v>
      </c>
      <c r="P19" s="6" t="s">
        <v>10</v>
      </c>
      <c r="Q19" s="21" t="s">
        <v>10</v>
      </c>
      <c r="R19" s="6" t="s">
        <v>10</v>
      </c>
      <c r="S19" s="6" t="s">
        <v>10</v>
      </c>
      <c r="T19" s="21" t="s">
        <v>10</v>
      </c>
      <c r="U19" s="6" t="s">
        <v>10</v>
      </c>
      <c r="V19" s="6" t="s">
        <v>10</v>
      </c>
      <c r="W19" s="14">
        <v>99000</v>
      </c>
      <c r="X19" s="28">
        <v>11</v>
      </c>
      <c r="Y19" s="18" t="s">
        <v>39</v>
      </c>
      <c r="Z19" s="1">
        <v>11</v>
      </c>
    </row>
    <row r="20" spans="1:26" ht="27.75" customHeight="1" thickBot="1">
      <c r="A20" s="16">
        <v>12</v>
      </c>
      <c r="B20" s="19" t="s">
        <v>18</v>
      </c>
      <c r="C20" s="20">
        <v>2350</v>
      </c>
      <c r="D20" s="14">
        <v>79900</v>
      </c>
      <c r="E20" s="21">
        <f>G20</f>
        <v>79900</v>
      </c>
      <c r="F20" s="6">
        <f t="shared" ref="F20:F25" si="6">G20-E20</f>
        <v>0</v>
      </c>
      <c r="G20" s="6">
        <v>79900</v>
      </c>
      <c r="H20" s="21" t="s">
        <v>10</v>
      </c>
      <c r="I20" s="6" t="s">
        <v>10</v>
      </c>
      <c r="J20" s="6" t="s">
        <v>10</v>
      </c>
      <c r="K20" s="21" t="s">
        <v>10</v>
      </c>
      <c r="L20" s="6" t="s">
        <v>10</v>
      </c>
      <c r="M20" s="6" t="s">
        <v>10</v>
      </c>
      <c r="N20" s="22">
        <f>P20</f>
        <v>91650</v>
      </c>
      <c r="O20" s="12">
        <f>P20-N20</f>
        <v>0</v>
      </c>
      <c r="P20" s="12">
        <v>91650</v>
      </c>
      <c r="Q20" s="21" t="s">
        <v>10</v>
      </c>
      <c r="R20" s="6" t="s">
        <v>10</v>
      </c>
      <c r="S20" s="6" t="s">
        <v>10</v>
      </c>
      <c r="T20" s="21">
        <f>V20</f>
        <v>65800</v>
      </c>
      <c r="U20" s="6">
        <f>V20-T20</f>
        <v>0</v>
      </c>
      <c r="V20" s="6">
        <v>65800</v>
      </c>
      <c r="W20" s="14">
        <v>79900</v>
      </c>
      <c r="X20" s="28">
        <v>12</v>
      </c>
      <c r="Y20" s="18" t="s">
        <v>40</v>
      </c>
      <c r="Z20" s="1">
        <v>12</v>
      </c>
    </row>
    <row r="21" spans="1:26" ht="15.75" customHeight="1" thickBot="1">
      <c r="A21" s="16">
        <v>13</v>
      </c>
      <c r="B21" s="19" t="s">
        <v>19</v>
      </c>
      <c r="C21" s="20">
        <v>300</v>
      </c>
      <c r="D21" s="14">
        <v>30000</v>
      </c>
      <c r="E21" s="21">
        <f>G21</f>
        <v>26700</v>
      </c>
      <c r="F21" s="6">
        <f t="shared" si="6"/>
        <v>0</v>
      </c>
      <c r="G21" s="6">
        <v>26700</v>
      </c>
      <c r="H21" s="21" t="s">
        <v>10</v>
      </c>
      <c r="I21" s="6" t="s">
        <v>10</v>
      </c>
      <c r="J21" s="6" t="s">
        <v>10</v>
      </c>
      <c r="K21" s="21" t="s">
        <v>10</v>
      </c>
      <c r="L21" s="6" t="s">
        <v>10</v>
      </c>
      <c r="M21" s="6" t="s">
        <v>10</v>
      </c>
      <c r="N21" s="22">
        <f>P21</f>
        <v>41700</v>
      </c>
      <c r="O21" s="12">
        <f>P21-N21</f>
        <v>0</v>
      </c>
      <c r="P21" s="12">
        <v>41700</v>
      </c>
      <c r="Q21" s="21" t="s">
        <v>10</v>
      </c>
      <c r="R21" s="6" t="s">
        <v>10</v>
      </c>
      <c r="S21" s="6" t="s">
        <v>10</v>
      </c>
      <c r="T21" s="21">
        <f>V21</f>
        <v>23100</v>
      </c>
      <c r="U21" s="6">
        <f>V21-T21</f>
        <v>0</v>
      </c>
      <c r="V21" s="6">
        <v>23100</v>
      </c>
      <c r="W21" s="14">
        <v>30000</v>
      </c>
      <c r="X21" s="28">
        <v>13</v>
      </c>
      <c r="Y21" s="18" t="s">
        <v>41</v>
      </c>
      <c r="Z21" s="1">
        <v>13</v>
      </c>
    </row>
    <row r="22" spans="1:26" ht="15.75" thickBot="1">
      <c r="A22" s="16">
        <v>14</v>
      </c>
      <c r="B22" s="19" t="s">
        <v>20</v>
      </c>
      <c r="C22" s="20">
        <v>1200</v>
      </c>
      <c r="D22" s="14">
        <v>72000</v>
      </c>
      <c r="E22" s="21">
        <f>G22/1.2</f>
        <v>11000</v>
      </c>
      <c r="F22" s="6">
        <f t="shared" si="6"/>
        <v>2200</v>
      </c>
      <c r="G22" s="6">
        <v>13200</v>
      </c>
      <c r="H22" s="21" t="s">
        <v>10</v>
      </c>
      <c r="I22" s="6" t="s">
        <v>10</v>
      </c>
      <c r="J22" s="6" t="s">
        <v>10</v>
      </c>
      <c r="K22" s="21" t="s">
        <v>10</v>
      </c>
      <c r="L22" s="6" t="s">
        <v>10</v>
      </c>
      <c r="M22" s="6" t="s">
        <v>10</v>
      </c>
      <c r="N22" s="21">
        <f>P22</f>
        <v>11280</v>
      </c>
      <c r="O22" s="6">
        <f>P22-N22</f>
        <v>0</v>
      </c>
      <c r="P22" s="6">
        <v>11280</v>
      </c>
      <c r="Q22" s="21">
        <f>S22</f>
        <v>72000</v>
      </c>
      <c r="R22" s="6">
        <f>S22-Q22</f>
        <v>0</v>
      </c>
      <c r="S22" s="6">
        <v>72000</v>
      </c>
      <c r="T22" s="21" t="s">
        <v>10</v>
      </c>
      <c r="U22" s="6" t="s">
        <v>10</v>
      </c>
      <c r="V22" s="6" t="s">
        <v>10</v>
      </c>
      <c r="W22" s="14">
        <v>72000</v>
      </c>
      <c r="X22" s="28">
        <v>14</v>
      </c>
      <c r="Y22" s="18" t="s">
        <v>42</v>
      </c>
      <c r="Z22" s="1">
        <v>14</v>
      </c>
    </row>
    <row r="23" spans="1:26" ht="26.25" thickBot="1">
      <c r="A23" s="16">
        <v>15</v>
      </c>
      <c r="B23" s="19" t="s">
        <v>21</v>
      </c>
      <c r="C23" s="20">
        <v>30</v>
      </c>
      <c r="D23" s="14">
        <v>26700</v>
      </c>
      <c r="E23" s="21">
        <f>G23</f>
        <v>9300</v>
      </c>
      <c r="F23" s="6">
        <f t="shared" si="6"/>
        <v>0</v>
      </c>
      <c r="G23" s="6">
        <v>9300</v>
      </c>
      <c r="H23" s="21" t="s">
        <v>10</v>
      </c>
      <c r="I23" s="6" t="s">
        <v>10</v>
      </c>
      <c r="J23" s="6" t="s">
        <v>10</v>
      </c>
      <c r="K23" s="21" t="s">
        <v>10</v>
      </c>
      <c r="L23" s="6" t="s">
        <v>10</v>
      </c>
      <c r="M23" s="6" t="s">
        <v>10</v>
      </c>
      <c r="N23" s="21" t="s">
        <v>10</v>
      </c>
      <c r="O23" s="6" t="s">
        <v>10</v>
      </c>
      <c r="P23" s="6" t="s">
        <v>10</v>
      </c>
      <c r="Q23" s="21" t="s">
        <v>10</v>
      </c>
      <c r="R23" s="6" t="s">
        <v>10</v>
      </c>
      <c r="S23" s="6" t="s">
        <v>10</v>
      </c>
      <c r="T23" s="21" t="s">
        <v>10</v>
      </c>
      <c r="U23" s="6" t="s">
        <v>10</v>
      </c>
      <c r="V23" s="6" t="s">
        <v>10</v>
      </c>
      <c r="W23" s="14">
        <v>26700</v>
      </c>
      <c r="X23" s="28">
        <v>15</v>
      </c>
      <c r="Y23" s="18" t="s">
        <v>43</v>
      </c>
      <c r="Z23" s="1">
        <v>15</v>
      </c>
    </row>
    <row r="24" spans="1:26" ht="26.25" thickBot="1">
      <c r="A24" s="16">
        <v>16</v>
      </c>
      <c r="B24" s="19" t="s">
        <v>22</v>
      </c>
      <c r="C24" s="20">
        <v>30</v>
      </c>
      <c r="D24" s="14">
        <v>24840</v>
      </c>
      <c r="E24" s="21">
        <f>G24</f>
        <v>5100</v>
      </c>
      <c r="F24" s="6">
        <f t="shared" si="6"/>
        <v>0</v>
      </c>
      <c r="G24" s="6">
        <v>5100</v>
      </c>
      <c r="H24" s="21" t="s">
        <v>10</v>
      </c>
      <c r="I24" s="6" t="s">
        <v>10</v>
      </c>
      <c r="J24" s="6" t="s">
        <v>10</v>
      </c>
      <c r="K24" s="21" t="s">
        <v>10</v>
      </c>
      <c r="L24" s="6" t="s">
        <v>10</v>
      </c>
      <c r="M24" s="6" t="s">
        <v>10</v>
      </c>
      <c r="N24" s="21" t="s">
        <v>10</v>
      </c>
      <c r="O24" s="6" t="s">
        <v>10</v>
      </c>
      <c r="P24" s="6" t="s">
        <v>10</v>
      </c>
      <c r="Q24" s="21" t="s">
        <v>10</v>
      </c>
      <c r="R24" s="6" t="s">
        <v>10</v>
      </c>
      <c r="S24" s="6" t="s">
        <v>10</v>
      </c>
      <c r="T24" s="21" t="s">
        <v>10</v>
      </c>
      <c r="U24" s="6" t="s">
        <v>10</v>
      </c>
      <c r="V24" s="6" t="s">
        <v>10</v>
      </c>
      <c r="W24" s="14">
        <v>24840</v>
      </c>
      <c r="X24" s="28">
        <v>16</v>
      </c>
      <c r="Y24" s="18" t="s">
        <v>44</v>
      </c>
      <c r="Z24" s="1">
        <v>16</v>
      </c>
    </row>
    <row r="25" spans="1:26" ht="26.25" thickBot="1">
      <c r="A25" s="16">
        <v>17</v>
      </c>
      <c r="B25" s="19" t="s">
        <v>23</v>
      </c>
      <c r="C25" s="20">
        <v>1000</v>
      </c>
      <c r="D25" s="14">
        <v>55000</v>
      </c>
      <c r="E25" s="21">
        <f>G25</f>
        <v>53000</v>
      </c>
      <c r="F25" s="6">
        <f t="shared" si="6"/>
        <v>0</v>
      </c>
      <c r="G25" s="6">
        <v>53000</v>
      </c>
      <c r="H25" s="21" t="s">
        <v>10</v>
      </c>
      <c r="I25" s="6" t="s">
        <v>10</v>
      </c>
      <c r="J25" s="6" t="s">
        <v>10</v>
      </c>
      <c r="K25" s="21" t="s">
        <v>10</v>
      </c>
      <c r="L25" s="6" t="s">
        <v>10</v>
      </c>
      <c r="M25" s="6" t="s">
        <v>10</v>
      </c>
      <c r="N25" s="21" t="s">
        <v>10</v>
      </c>
      <c r="O25" s="6" t="s">
        <v>10</v>
      </c>
      <c r="P25" s="6" t="s">
        <v>10</v>
      </c>
      <c r="Q25" s="21" t="s">
        <v>10</v>
      </c>
      <c r="R25" s="6" t="s">
        <v>10</v>
      </c>
      <c r="S25" s="6" t="s">
        <v>10</v>
      </c>
      <c r="T25" s="21" t="s">
        <v>10</v>
      </c>
      <c r="U25" s="6" t="s">
        <v>10</v>
      </c>
      <c r="V25" s="6" t="s">
        <v>10</v>
      </c>
      <c r="W25" s="14">
        <v>55000</v>
      </c>
      <c r="X25" s="28">
        <v>17</v>
      </c>
      <c r="Y25" s="18" t="s">
        <v>45</v>
      </c>
      <c r="Z25" s="1">
        <v>17</v>
      </c>
    </row>
    <row r="26" spans="1:26" ht="26.25" thickBot="1">
      <c r="A26" s="16">
        <v>18</v>
      </c>
      <c r="B26" s="19" t="s">
        <v>23</v>
      </c>
      <c r="C26" s="20">
        <v>20</v>
      </c>
      <c r="D26" s="14">
        <v>210000</v>
      </c>
      <c r="E26" s="21" t="s">
        <v>10</v>
      </c>
      <c r="F26" s="6" t="s">
        <v>10</v>
      </c>
      <c r="G26" s="6" t="s">
        <v>10</v>
      </c>
      <c r="H26" s="21" t="s">
        <v>10</v>
      </c>
      <c r="I26" s="6" t="s">
        <v>10</v>
      </c>
      <c r="J26" s="6" t="s">
        <v>10</v>
      </c>
      <c r="K26" s="21" t="s">
        <v>10</v>
      </c>
      <c r="L26" s="6" t="s">
        <v>10</v>
      </c>
      <c r="M26" s="6" t="s">
        <v>10</v>
      </c>
      <c r="N26" s="21" t="s">
        <v>10</v>
      </c>
      <c r="O26" s="6" t="s">
        <v>10</v>
      </c>
      <c r="P26" s="6" t="s">
        <v>10</v>
      </c>
      <c r="Q26" s="21">
        <f>S26</f>
        <v>210000</v>
      </c>
      <c r="R26" s="6">
        <f>S26-Q26</f>
        <v>0</v>
      </c>
      <c r="S26" s="6">
        <v>210000</v>
      </c>
      <c r="T26" s="21" t="s">
        <v>10</v>
      </c>
      <c r="U26" s="6" t="s">
        <v>10</v>
      </c>
      <c r="V26" s="6" t="s">
        <v>10</v>
      </c>
      <c r="W26" s="14">
        <v>210000</v>
      </c>
      <c r="X26" s="28">
        <v>18</v>
      </c>
      <c r="Y26" s="18" t="s">
        <v>46</v>
      </c>
      <c r="Z26" s="1">
        <v>18</v>
      </c>
    </row>
    <row r="27" spans="1:26" ht="15.75" thickBot="1">
      <c r="A27" s="16">
        <v>19</v>
      </c>
      <c r="B27" s="19" t="s">
        <v>24</v>
      </c>
      <c r="C27" s="20">
        <v>400</v>
      </c>
      <c r="D27" s="14">
        <v>200000</v>
      </c>
      <c r="E27" s="21">
        <f>G27</f>
        <v>196000</v>
      </c>
      <c r="F27" s="6">
        <f>G27-E27</f>
        <v>0</v>
      </c>
      <c r="G27" s="6">
        <v>196000</v>
      </c>
      <c r="H27" s="21" t="s">
        <v>10</v>
      </c>
      <c r="I27" s="6" t="s">
        <v>10</v>
      </c>
      <c r="J27" s="6" t="s">
        <v>10</v>
      </c>
      <c r="K27" s="21" t="s">
        <v>10</v>
      </c>
      <c r="L27" s="6" t="s">
        <v>10</v>
      </c>
      <c r="M27" s="6" t="s">
        <v>10</v>
      </c>
      <c r="N27" s="21" t="s">
        <v>10</v>
      </c>
      <c r="O27" s="6" t="s">
        <v>10</v>
      </c>
      <c r="P27" s="6" t="s">
        <v>10</v>
      </c>
      <c r="Q27" s="21" t="s">
        <v>10</v>
      </c>
      <c r="R27" s="6" t="s">
        <v>10</v>
      </c>
      <c r="S27" s="6" t="s">
        <v>10</v>
      </c>
      <c r="T27" s="21" t="s">
        <v>10</v>
      </c>
      <c r="U27" s="6" t="s">
        <v>10</v>
      </c>
      <c r="V27" s="6" t="s">
        <v>10</v>
      </c>
      <c r="W27" s="14">
        <v>200000</v>
      </c>
      <c r="X27" s="28">
        <v>19</v>
      </c>
      <c r="Y27" s="18" t="s">
        <v>47</v>
      </c>
      <c r="Z27" s="1">
        <v>19</v>
      </c>
    </row>
    <row r="28" spans="1:26" s="26" customFormat="1">
      <c r="A28" s="16"/>
      <c r="B28" s="19"/>
      <c r="C28" s="20"/>
      <c r="D28" s="14"/>
      <c r="E28" s="25">
        <v>1</v>
      </c>
      <c r="F28" s="25">
        <v>2</v>
      </c>
      <c r="G28" s="25">
        <v>3</v>
      </c>
      <c r="H28" s="25">
        <v>4</v>
      </c>
      <c r="I28" s="25">
        <v>5</v>
      </c>
      <c r="J28" s="25">
        <v>6</v>
      </c>
      <c r="K28" s="25">
        <v>7</v>
      </c>
      <c r="L28" s="25">
        <v>8</v>
      </c>
      <c r="M28" s="25">
        <v>9</v>
      </c>
      <c r="N28" s="25">
        <v>10</v>
      </c>
      <c r="O28" s="25">
        <v>11</v>
      </c>
      <c r="P28" s="25">
        <v>12</v>
      </c>
      <c r="Q28" s="25">
        <v>13</v>
      </c>
      <c r="R28" s="25">
        <v>14</v>
      </c>
      <c r="S28" s="25">
        <v>15</v>
      </c>
      <c r="T28" s="25">
        <v>16</v>
      </c>
      <c r="U28" s="25">
        <v>17</v>
      </c>
      <c r="V28" s="25">
        <v>18</v>
      </c>
      <c r="W28" s="14"/>
      <c r="X28" s="28"/>
    </row>
    <row r="29" spans="1:26" ht="26.25" thickBot="1">
      <c r="A29" s="16">
        <v>20</v>
      </c>
      <c r="B29" s="19" t="s">
        <v>25</v>
      </c>
      <c r="C29" s="20">
        <v>200</v>
      </c>
      <c r="D29" s="14">
        <v>11000</v>
      </c>
      <c r="E29" s="21">
        <f>G29</f>
        <v>8200</v>
      </c>
      <c r="F29" s="6">
        <f>G29-E29</f>
        <v>0</v>
      </c>
      <c r="G29" s="6">
        <v>8200</v>
      </c>
      <c r="H29" s="21" t="s">
        <v>10</v>
      </c>
      <c r="I29" s="6" t="s">
        <v>10</v>
      </c>
      <c r="J29" s="6" t="s">
        <v>10</v>
      </c>
      <c r="K29" s="21" t="s">
        <v>10</v>
      </c>
      <c r="L29" s="6" t="s">
        <v>10</v>
      </c>
      <c r="M29" s="6" t="s">
        <v>10</v>
      </c>
      <c r="N29" s="21">
        <f>P29</f>
        <v>10200</v>
      </c>
      <c r="O29" s="6">
        <f>P29-N29</f>
        <v>0</v>
      </c>
      <c r="P29" s="6">
        <v>10200</v>
      </c>
      <c r="Q29" s="21" t="s">
        <v>10</v>
      </c>
      <c r="R29" s="6" t="s">
        <v>10</v>
      </c>
      <c r="S29" s="6" t="s">
        <v>10</v>
      </c>
      <c r="T29" s="21">
        <f>V29</f>
        <v>9100</v>
      </c>
      <c r="U29" s="6">
        <f>V29-T29</f>
        <v>0</v>
      </c>
      <c r="V29" s="6">
        <v>9100</v>
      </c>
      <c r="W29" s="14">
        <v>11000</v>
      </c>
      <c r="X29" s="28">
        <v>20</v>
      </c>
      <c r="Y29" s="18" t="s">
        <v>48</v>
      </c>
      <c r="Z29" s="1">
        <v>20</v>
      </c>
    </row>
    <row r="30" spans="1:26" s="38" customFormat="1" ht="15.75" thickBot="1">
      <c r="A30" s="30">
        <v>21</v>
      </c>
      <c r="B30" s="31" t="s">
        <v>26</v>
      </c>
      <c r="C30" s="32">
        <v>0.1</v>
      </c>
      <c r="D30" s="33">
        <v>375</v>
      </c>
      <c r="E30" s="34" t="s">
        <v>10</v>
      </c>
      <c r="F30" s="35" t="s">
        <v>10</v>
      </c>
      <c r="G30" s="35" t="s">
        <v>10</v>
      </c>
      <c r="H30" s="34" t="s">
        <v>10</v>
      </c>
      <c r="I30" s="35" t="s">
        <v>10</v>
      </c>
      <c r="J30" s="35" t="s">
        <v>10</v>
      </c>
      <c r="K30" s="34" t="s">
        <v>10</v>
      </c>
      <c r="L30" s="35" t="s">
        <v>10</v>
      </c>
      <c r="M30" s="35" t="s">
        <v>10</v>
      </c>
      <c r="N30" s="34" t="s">
        <v>10</v>
      </c>
      <c r="O30" s="35" t="s">
        <v>10</v>
      </c>
      <c r="P30" s="35" t="s">
        <v>10</v>
      </c>
      <c r="Q30" s="34" t="s">
        <v>10</v>
      </c>
      <c r="R30" s="35" t="s">
        <v>10</v>
      </c>
      <c r="S30" s="35" t="s">
        <v>10</v>
      </c>
      <c r="T30" s="34" t="s">
        <v>10</v>
      </c>
      <c r="U30" s="35" t="s">
        <v>10</v>
      </c>
      <c r="V30" s="35" t="s">
        <v>10</v>
      </c>
      <c r="W30" s="33">
        <v>375</v>
      </c>
      <c r="X30" s="36">
        <v>21</v>
      </c>
      <c r="Y30" s="37" t="s">
        <v>49</v>
      </c>
      <c r="Z30" s="38">
        <v>21</v>
      </c>
    </row>
    <row r="31" spans="1:26" ht="26.25" thickBot="1">
      <c r="A31" s="16">
        <v>22</v>
      </c>
      <c r="B31" s="19" t="s">
        <v>27</v>
      </c>
      <c r="C31" s="20">
        <v>0.25</v>
      </c>
      <c r="D31" s="14">
        <v>3750</v>
      </c>
      <c r="E31" s="21">
        <f>G31/1.2</f>
        <v>3125</v>
      </c>
      <c r="F31" s="6">
        <f>G31-E31</f>
        <v>625</v>
      </c>
      <c r="G31" s="6">
        <v>3750</v>
      </c>
      <c r="H31" s="21" t="s">
        <v>10</v>
      </c>
      <c r="I31" s="6" t="s">
        <v>10</v>
      </c>
      <c r="J31" s="6" t="s">
        <v>10</v>
      </c>
      <c r="K31" s="21" t="s">
        <v>10</v>
      </c>
      <c r="L31" s="6" t="s">
        <v>10</v>
      </c>
      <c r="M31" s="6" t="s">
        <v>10</v>
      </c>
      <c r="N31" s="21" t="s">
        <v>10</v>
      </c>
      <c r="O31" s="6" t="s">
        <v>10</v>
      </c>
      <c r="P31" s="6" t="s">
        <v>10</v>
      </c>
      <c r="Q31" s="21" t="s">
        <v>10</v>
      </c>
      <c r="R31" s="6" t="s">
        <v>10</v>
      </c>
      <c r="S31" s="6" t="s">
        <v>10</v>
      </c>
      <c r="T31" s="21" t="s">
        <v>10</v>
      </c>
      <c r="U31" s="6" t="s">
        <v>10</v>
      </c>
      <c r="V31" s="6" t="s">
        <v>10</v>
      </c>
      <c r="W31" s="14">
        <v>3750</v>
      </c>
      <c r="X31" s="28">
        <v>22</v>
      </c>
      <c r="Y31" s="18" t="s">
        <v>50</v>
      </c>
      <c r="Z31" s="1">
        <v>22</v>
      </c>
    </row>
    <row r="32" spans="1:26" ht="15.75" thickBot="1">
      <c r="A32" s="16">
        <v>23</v>
      </c>
      <c r="B32" s="19" t="s">
        <v>28</v>
      </c>
      <c r="C32" s="20">
        <v>250</v>
      </c>
      <c r="D32" s="14">
        <v>65000</v>
      </c>
      <c r="E32" s="21">
        <f>G32</f>
        <v>62500</v>
      </c>
      <c r="F32" s="6">
        <f>G32-E32</f>
        <v>0</v>
      </c>
      <c r="G32" s="6">
        <v>62500</v>
      </c>
      <c r="H32" s="21" t="s">
        <v>10</v>
      </c>
      <c r="I32" s="6" t="s">
        <v>10</v>
      </c>
      <c r="J32" s="6" t="s">
        <v>10</v>
      </c>
      <c r="K32" s="21" t="s">
        <v>10</v>
      </c>
      <c r="L32" s="6" t="s">
        <v>10</v>
      </c>
      <c r="M32" s="6" t="s">
        <v>10</v>
      </c>
      <c r="N32" s="21" t="s">
        <v>10</v>
      </c>
      <c r="O32" s="6" t="s">
        <v>10</v>
      </c>
      <c r="P32" s="6" t="s">
        <v>10</v>
      </c>
      <c r="Q32" s="21" t="s">
        <v>10</v>
      </c>
      <c r="R32" s="6" t="s">
        <v>10</v>
      </c>
      <c r="S32" s="6" t="s">
        <v>10</v>
      </c>
      <c r="T32" s="21" t="s">
        <v>10</v>
      </c>
      <c r="U32" s="6" t="s">
        <v>10</v>
      </c>
      <c r="V32" s="6" t="s">
        <v>10</v>
      </c>
      <c r="W32" s="14">
        <v>65000</v>
      </c>
      <c r="X32" s="28">
        <v>23</v>
      </c>
      <c r="Y32" s="18" t="s">
        <v>51</v>
      </c>
      <c r="Z32" s="1">
        <v>23</v>
      </c>
    </row>
    <row r="33" spans="1:26" ht="15.75" thickBot="1">
      <c r="A33" s="16">
        <v>24</v>
      </c>
      <c r="B33" s="19" t="s">
        <v>28</v>
      </c>
      <c r="C33" s="20">
        <v>1000</v>
      </c>
      <c r="D33" s="14">
        <v>120000</v>
      </c>
      <c r="E33" s="21">
        <f>G33</f>
        <v>120000</v>
      </c>
      <c r="F33" s="6">
        <f>G33-E33</f>
        <v>0</v>
      </c>
      <c r="G33" s="6">
        <v>120000</v>
      </c>
      <c r="H33" s="21" t="s">
        <v>10</v>
      </c>
      <c r="I33" s="6" t="s">
        <v>10</v>
      </c>
      <c r="J33" s="6" t="s">
        <v>10</v>
      </c>
      <c r="K33" s="21" t="s">
        <v>10</v>
      </c>
      <c r="L33" s="6" t="s">
        <v>10</v>
      </c>
      <c r="M33" s="6" t="s">
        <v>10</v>
      </c>
      <c r="N33" s="22">
        <f>P33</f>
        <v>134000</v>
      </c>
      <c r="O33" s="12">
        <f>P33-N33</f>
        <v>0</v>
      </c>
      <c r="P33" s="12">
        <v>134000</v>
      </c>
      <c r="Q33" s="21" t="s">
        <v>10</v>
      </c>
      <c r="R33" s="6" t="s">
        <v>10</v>
      </c>
      <c r="S33" s="6" t="s">
        <v>10</v>
      </c>
      <c r="T33" s="22">
        <f>V33</f>
        <v>200000</v>
      </c>
      <c r="U33" s="12">
        <f>V33-T33</f>
        <v>0</v>
      </c>
      <c r="V33" s="12">
        <v>200000</v>
      </c>
      <c r="W33" s="14">
        <v>120000</v>
      </c>
      <c r="X33" s="28">
        <v>24</v>
      </c>
      <c r="Y33" s="18" t="s">
        <v>52</v>
      </c>
      <c r="Z33" s="1">
        <v>24</v>
      </c>
    </row>
    <row r="34" spans="1:26" ht="15.75" thickBot="1">
      <c r="A34" s="16">
        <v>25</v>
      </c>
      <c r="B34" s="19" t="s">
        <v>55</v>
      </c>
      <c r="C34" s="20">
        <v>1</v>
      </c>
      <c r="D34" s="14">
        <v>900</v>
      </c>
      <c r="E34" s="21">
        <f>G34/1.2</f>
        <v>666.66666666666674</v>
      </c>
      <c r="F34" s="6">
        <f>G34-E34</f>
        <v>133.33333333333326</v>
      </c>
      <c r="G34" s="6">
        <v>800</v>
      </c>
      <c r="H34" s="21" t="s">
        <v>10</v>
      </c>
      <c r="I34" s="6" t="s">
        <v>10</v>
      </c>
      <c r="J34" s="6" t="s">
        <v>10</v>
      </c>
      <c r="K34" s="21" t="s">
        <v>10</v>
      </c>
      <c r="L34" s="6" t="s">
        <v>10</v>
      </c>
      <c r="M34" s="6" t="s">
        <v>10</v>
      </c>
      <c r="N34" s="21" t="s">
        <v>10</v>
      </c>
      <c r="O34" s="6" t="s">
        <v>10</v>
      </c>
      <c r="P34" s="6" t="s">
        <v>10</v>
      </c>
      <c r="Q34" s="21" t="s">
        <v>10</v>
      </c>
      <c r="R34" s="6" t="s">
        <v>10</v>
      </c>
      <c r="S34" s="6" t="s">
        <v>10</v>
      </c>
      <c r="T34" s="21" t="s">
        <v>10</v>
      </c>
      <c r="U34" s="6" t="s">
        <v>10</v>
      </c>
      <c r="V34" s="6" t="s">
        <v>10</v>
      </c>
      <c r="W34" s="14">
        <v>900</v>
      </c>
      <c r="X34" s="28">
        <v>25</v>
      </c>
      <c r="Y34" s="18" t="s">
        <v>93</v>
      </c>
      <c r="Z34" s="1">
        <v>25</v>
      </c>
    </row>
    <row r="35" spans="1:26" ht="15.75" thickBot="1">
      <c r="A35" s="16">
        <v>26</v>
      </c>
      <c r="B35" s="19" t="s">
        <v>56</v>
      </c>
      <c r="C35" s="20">
        <v>1</v>
      </c>
      <c r="D35" s="14">
        <v>800</v>
      </c>
      <c r="E35" s="21">
        <f>G35/1.2</f>
        <v>583.33333333333337</v>
      </c>
      <c r="F35" s="6">
        <f>G35-E35</f>
        <v>116.66666666666663</v>
      </c>
      <c r="G35" s="6">
        <v>700</v>
      </c>
      <c r="H35" s="21" t="s">
        <v>10</v>
      </c>
      <c r="I35" s="6" t="s">
        <v>10</v>
      </c>
      <c r="J35" s="6" t="s">
        <v>10</v>
      </c>
      <c r="K35" s="21" t="s">
        <v>10</v>
      </c>
      <c r="L35" s="6" t="s">
        <v>10</v>
      </c>
      <c r="M35" s="6" t="s">
        <v>10</v>
      </c>
      <c r="N35" s="21" t="s">
        <v>10</v>
      </c>
      <c r="O35" s="6" t="s">
        <v>10</v>
      </c>
      <c r="P35" s="6" t="s">
        <v>10</v>
      </c>
      <c r="Q35" s="21" t="s">
        <v>10</v>
      </c>
      <c r="R35" s="6" t="s">
        <v>10</v>
      </c>
      <c r="S35" s="6" t="s">
        <v>10</v>
      </c>
      <c r="T35" s="21" t="s">
        <v>10</v>
      </c>
      <c r="U35" s="6" t="s">
        <v>10</v>
      </c>
      <c r="V35" s="6" t="s">
        <v>10</v>
      </c>
      <c r="W35" s="14">
        <v>800</v>
      </c>
      <c r="X35" s="28">
        <v>26</v>
      </c>
      <c r="Y35" s="18" t="s">
        <v>94</v>
      </c>
      <c r="Z35" s="1">
        <v>26</v>
      </c>
    </row>
    <row r="36" spans="1:26" ht="15.75" thickBot="1">
      <c r="A36" s="16">
        <v>27</v>
      </c>
      <c r="B36" s="19" t="s">
        <v>57</v>
      </c>
      <c r="C36" s="20">
        <v>3</v>
      </c>
      <c r="D36" s="14">
        <v>26400</v>
      </c>
      <c r="E36" s="21" t="s">
        <v>10</v>
      </c>
      <c r="F36" s="6" t="s">
        <v>10</v>
      </c>
      <c r="G36" s="6" t="s">
        <v>10</v>
      </c>
      <c r="H36" s="21" t="s">
        <v>10</v>
      </c>
      <c r="I36" s="6" t="s">
        <v>10</v>
      </c>
      <c r="J36" s="6" t="s">
        <v>10</v>
      </c>
      <c r="K36" s="21">
        <f t="shared" ref="K36:K50" si="7">M36</f>
        <v>26400</v>
      </c>
      <c r="L36" s="6">
        <f t="shared" ref="L36:L50" si="8">M36-K36</f>
        <v>0</v>
      </c>
      <c r="M36" s="6">
        <v>26400</v>
      </c>
      <c r="N36" s="21" t="s">
        <v>10</v>
      </c>
      <c r="O36" s="6" t="s">
        <v>10</v>
      </c>
      <c r="P36" s="6" t="s">
        <v>10</v>
      </c>
      <c r="Q36" s="21" t="s">
        <v>10</v>
      </c>
      <c r="R36" s="6" t="s">
        <v>10</v>
      </c>
      <c r="S36" s="6" t="s">
        <v>10</v>
      </c>
      <c r="T36" s="21" t="s">
        <v>10</v>
      </c>
      <c r="U36" s="6" t="s">
        <v>10</v>
      </c>
      <c r="V36" s="6" t="s">
        <v>10</v>
      </c>
      <c r="W36" s="14">
        <v>26400</v>
      </c>
      <c r="X36" s="28">
        <v>27</v>
      </c>
      <c r="Y36" s="18" t="s">
        <v>95</v>
      </c>
      <c r="Z36" s="1">
        <v>27</v>
      </c>
    </row>
    <row r="37" spans="1:26" ht="15.75" customHeight="1" thickBot="1">
      <c r="A37" s="16">
        <v>28</v>
      </c>
      <c r="B37" s="19" t="s">
        <v>58</v>
      </c>
      <c r="C37" s="20">
        <v>2</v>
      </c>
      <c r="D37" s="14">
        <v>158000</v>
      </c>
      <c r="E37" s="21" t="s">
        <v>10</v>
      </c>
      <c r="F37" s="6" t="s">
        <v>10</v>
      </c>
      <c r="G37" s="6" t="s">
        <v>10</v>
      </c>
      <c r="H37" s="54">
        <f>J37</f>
        <v>118000</v>
      </c>
      <c r="I37" s="55">
        <f>J37-H37</f>
        <v>0</v>
      </c>
      <c r="J37" s="55">
        <v>118000</v>
      </c>
      <c r="K37" s="21">
        <f t="shared" si="7"/>
        <v>158000</v>
      </c>
      <c r="L37" s="6">
        <f t="shared" si="8"/>
        <v>0</v>
      </c>
      <c r="M37" s="6">
        <v>158000</v>
      </c>
      <c r="N37" s="21" t="s">
        <v>10</v>
      </c>
      <c r="O37" s="6" t="s">
        <v>10</v>
      </c>
      <c r="P37" s="6" t="s">
        <v>10</v>
      </c>
      <c r="Q37" s="21" t="s">
        <v>10</v>
      </c>
      <c r="R37" s="6" t="s">
        <v>10</v>
      </c>
      <c r="S37" s="6" t="s">
        <v>10</v>
      </c>
      <c r="T37" s="21" t="s">
        <v>10</v>
      </c>
      <c r="U37" s="6" t="s">
        <v>10</v>
      </c>
      <c r="V37" s="6" t="s">
        <v>10</v>
      </c>
      <c r="W37" s="14">
        <v>158000</v>
      </c>
      <c r="X37" s="28">
        <v>28</v>
      </c>
      <c r="Y37" s="18" t="s">
        <v>96</v>
      </c>
      <c r="Z37" s="1">
        <v>28</v>
      </c>
    </row>
    <row r="38" spans="1:26" ht="15.75" thickBot="1">
      <c r="A38" s="16">
        <v>29</v>
      </c>
      <c r="B38" s="19" t="s">
        <v>59</v>
      </c>
      <c r="C38" s="20">
        <v>2</v>
      </c>
      <c r="D38" s="14">
        <v>98000</v>
      </c>
      <c r="E38" s="21" t="s">
        <v>10</v>
      </c>
      <c r="F38" s="6" t="s">
        <v>10</v>
      </c>
      <c r="G38" s="6" t="s">
        <v>10</v>
      </c>
      <c r="H38" s="21" t="s">
        <v>10</v>
      </c>
      <c r="I38" s="6" t="s">
        <v>10</v>
      </c>
      <c r="J38" s="6" t="s">
        <v>10</v>
      </c>
      <c r="K38" s="21">
        <f t="shared" si="7"/>
        <v>79600</v>
      </c>
      <c r="L38" s="6">
        <f t="shared" si="8"/>
        <v>0</v>
      </c>
      <c r="M38" s="6">
        <v>79600</v>
      </c>
      <c r="N38" s="21" t="s">
        <v>10</v>
      </c>
      <c r="O38" s="6" t="s">
        <v>10</v>
      </c>
      <c r="P38" s="6" t="s">
        <v>10</v>
      </c>
      <c r="Q38" s="21" t="s">
        <v>10</v>
      </c>
      <c r="R38" s="6" t="s">
        <v>10</v>
      </c>
      <c r="S38" s="6" t="s">
        <v>10</v>
      </c>
      <c r="T38" s="21" t="s">
        <v>10</v>
      </c>
      <c r="U38" s="6" t="s">
        <v>10</v>
      </c>
      <c r="V38" s="6" t="s">
        <v>10</v>
      </c>
      <c r="W38" s="14">
        <v>98000</v>
      </c>
      <c r="X38" s="28">
        <v>29</v>
      </c>
      <c r="Y38" s="18" t="s">
        <v>97</v>
      </c>
      <c r="Z38" s="1">
        <v>29</v>
      </c>
    </row>
    <row r="39" spans="1:26" ht="15.75" thickBot="1">
      <c r="A39" s="16">
        <v>30</v>
      </c>
      <c r="B39" s="19" t="s">
        <v>60</v>
      </c>
      <c r="C39" s="20">
        <v>1</v>
      </c>
      <c r="D39" s="14">
        <v>28000</v>
      </c>
      <c r="E39" s="21" t="s">
        <v>10</v>
      </c>
      <c r="F39" s="6" t="s">
        <v>10</v>
      </c>
      <c r="G39" s="6" t="s">
        <v>10</v>
      </c>
      <c r="H39" s="21" t="s">
        <v>10</v>
      </c>
      <c r="I39" s="6" t="s">
        <v>10</v>
      </c>
      <c r="J39" s="6" t="s">
        <v>10</v>
      </c>
      <c r="K39" s="21">
        <f t="shared" si="7"/>
        <v>8200</v>
      </c>
      <c r="L39" s="6">
        <f t="shared" si="8"/>
        <v>0</v>
      </c>
      <c r="M39" s="6">
        <v>8200</v>
      </c>
      <c r="N39" s="21" t="s">
        <v>10</v>
      </c>
      <c r="O39" s="6" t="s">
        <v>10</v>
      </c>
      <c r="P39" s="6" t="s">
        <v>10</v>
      </c>
      <c r="Q39" s="21" t="s">
        <v>10</v>
      </c>
      <c r="R39" s="6" t="s">
        <v>10</v>
      </c>
      <c r="S39" s="6" t="s">
        <v>10</v>
      </c>
      <c r="T39" s="21" t="s">
        <v>10</v>
      </c>
      <c r="U39" s="6" t="s">
        <v>10</v>
      </c>
      <c r="V39" s="6" t="s">
        <v>10</v>
      </c>
      <c r="W39" s="14">
        <v>28000</v>
      </c>
      <c r="X39" s="28">
        <v>30</v>
      </c>
      <c r="Y39" s="18" t="s">
        <v>98</v>
      </c>
      <c r="Z39" s="1">
        <v>30</v>
      </c>
    </row>
    <row r="40" spans="1:26" ht="15.75" thickBot="1">
      <c r="A40" s="16">
        <v>31</v>
      </c>
      <c r="B40" s="19" t="s">
        <v>61</v>
      </c>
      <c r="C40" s="20">
        <v>1</v>
      </c>
      <c r="D40" s="14">
        <v>250000</v>
      </c>
      <c r="E40" s="21" t="s">
        <v>10</v>
      </c>
      <c r="F40" s="6" t="s">
        <v>10</v>
      </c>
      <c r="G40" s="6" t="s">
        <v>10</v>
      </c>
      <c r="H40" s="21" t="s">
        <v>10</v>
      </c>
      <c r="I40" s="6" t="s">
        <v>10</v>
      </c>
      <c r="J40" s="6" t="s">
        <v>10</v>
      </c>
      <c r="K40" s="21">
        <f t="shared" si="7"/>
        <v>220000</v>
      </c>
      <c r="L40" s="6">
        <f t="shared" si="8"/>
        <v>0</v>
      </c>
      <c r="M40" s="6">
        <v>220000</v>
      </c>
      <c r="N40" s="21" t="s">
        <v>10</v>
      </c>
      <c r="O40" s="6" t="s">
        <v>10</v>
      </c>
      <c r="P40" s="6" t="s">
        <v>10</v>
      </c>
      <c r="Q40" s="21" t="s">
        <v>10</v>
      </c>
      <c r="R40" s="6" t="s">
        <v>10</v>
      </c>
      <c r="S40" s="6" t="s">
        <v>10</v>
      </c>
      <c r="T40" s="21" t="s">
        <v>10</v>
      </c>
      <c r="U40" s="6" t="s">
        <v>10</v>
      </c>
      <c r="V40" s="6" t="s">
        <v>10</v>
      </c>
      <c r="W40" s="14">
        <v>250000</v>
      </c>
      <c r="X40" s="28">
        <v>31</v>
      </c>
      <c r="Y40" s="18" t="s">
        <v>99</v>
      </c>
      <c r="Z40" s="1">
        <v>31</v>
      </c>
    </row>
    <row r="41" spans="1:26" ht="26.25" thickBot="1">
      <c r="A41" s="16">
        <v>32</v>
      </c>
      <c r="B41" s="19" t="s">
        <v>62</v>
      </c>
      <c r="C41" s="20">
        <v>1</v>
      </c>
      <c r="D41" s="14">
        <v>160000</v>
      </c>
      <c r="E41" s="21" t="s">
        <v>10</v>
      </c>
      <c r="F41" s="6" t="s">
        <v>10</v>
      </c>
      <c r="G41" s="6" t="s">
        <v>10</v>
      </c>
      <c r="H41" s="21" t="s">
        <v>10</v>
      </c>
      <c r="I41" s="6" t="s">
        <v>10</v>
      </c>
      <c r="J41" s="6" t="s">
        <v>10</v>
      </c>
      <c r="K41" s="21">
        <f t="shared" si="7"/>
        <v>155000</v>
      </c>
      <c r="L41" s="6">
        <f t="shared" si="8"/>
        <v>0</v>
      </c>
      <c r="M41" s="6">
        <v>155000</v>
      </c>
      <c r="N41" s="21" t="s">
        <v>10</v>
      </c>
      <c r="O41" s="6" t="s">
        <v>10</v>
      </c>
      <c r="P41" s="6" t="s">
        <v>10</v>
      </c>
      <c r="Q41" s="21" t="s">
        <v>10</v>
      </c>
      <c r="R41" s="6" t="s">
        <v>10</v>
      </c>
      <c r="S41" s="6" t="s">
        <v>10</v>
      </c>
      <c r="T41" s="21" t="s">
        <v>10</v>
      </c>
      <c r="U41" s="6" t="s">
        <v>10</v>
      </c>
      <c r="V41" s="6" t="s">
        <v>10</v>
      </c>
      <c r="W41" s="14">
        <v>160000</v>
      </c>
      <c r="X41" s="28">
        <v>32</v>
      </c>
      <c r="Y41" s="18" t="s">
        <v>100</v>
      </c>
      <c r="Z41" s="1">
        <v>32</v>
      </c>
    </row>
    <row r="42" spans="1:26" ht="15.75" thickBot="1">
      <c r="A42" s="16">
        <v>33</v>
      </c>
      <c r="B42" s="19" t="s">
        <v>63</v>
      </c>
      <c r="C42" s="20">
        <v>1</v>
      </c>
      <c r="D42" s="14">
        <v>185000</v>
      </c>
      <c r="E42" s="21" t="s">
        <v>10</v>
      </c>
      <c r="F42" s="6" t="s">
        <v>10</v>
      </c>
      <c r="G42" s="6" t="s">
        <v>10</v>
      </c>
      <c r="H42" s="21" t="s">
        <v>10</v>
      </c>
      <c r="I42" s="6" t="s">
        <v>10</v>
      </c>
      <c r="J42" s="6" t="s">
        <v>10</v>
      </c>
      <c r="K42" s="21">
        <f t="shared" si="7"/>
        <v>185000</v>
      </c>
      <c r="L42" s="6">
        <f t="shared" si="8"/>
        <v>0</v>
      </c>
      <c r="M42" s="6">
        <v>185000</v>
      </c>
      <c r="N42" s="21" t="s">
        <v>10</v>
      </c>
      <c r="O42" s="6" t="s">
        <v>10</v>
      </c>
      <c r="P42" s="6" t="s">
        <v>10</v>
      </c>
      <c r="Q42" s="21" t="s">
        <v>10</v>
      </c>
      <c r="R42" s="6" t="s">
        <v>10</v>
      </c>
      <c r="S42" s="6" t="s">
        <v>10</v>
      </c>
      <c r="T42" s="21" t="s">
        <v>10</v>
      </c>
      <c r="U42" s="6" t="s">
        <v>10</v>
      </c>
      <c r="V42" s="6" t="s">
        <v>10</v>
      </c>
      <c r="W42" s="14">
        <v>185000</v>
      </c>
      <c r="X42" s="28">
        <v>33</v>
      </c>
      <c r="Y42" s="18" t="s">
        <v>101</v>
      </c>
    </row>
    <row r="43" spans="1:26" ht="15.75" thickBot="1">
      <c r="A43" s="16">
        <v>34</v>
      </c>
      <c r="B43" s="19" t="s">
        <v>64</v>
      </c>
      <c r="C43" s="20">
        <v>1</v>
      </c>
      <c r="D43" s="14">
        <v>130000</v>
      </c>
      <c r="E43" s="21" t="s">
        <v>10</v>
      </c>
      <c r="F43" s="6" t="s">
        <v>10</v>
      </c>
      <c r="G43" s="6" t="s">
        <v>10</v>
      </c>
      <c r="H43" s="21" t="s">
        <v>10</v>
      </c>
      <c r="I43" s="6" t="s">
        <v>10</v>
      </c>
      <c r="J43" s="6" t="s">
        <v>10</v>
      </c>
      <c r="K43" s="21">
        <f t="shared" si="7"/>
        <v>130000</v>
      </c>
      <c r="L43" s="6">
        <f t="shared" si="8"/>
        <v>0</v>
      </c>
      <c r="M43" s="6">
        <v>130000</v>
      </c>
      <c r="N43" s="21" t="s">
        <v>10</v>
      </c>
      <c r="O43" s="6" t="s">
        <v>10</v>
      </c>
      <c r="P43" s="6" t="s">
        <v>10</v>
      </c>
      <c r="Q43" s="21" t="s">
        <v>10</v>
      </c>
      <c r="R43" s="6" t="s">
        <v>10</v>
      </c>
      <c r="S43" s="6" t="s">
        <v>10</v>
      </c>
      <c r="T43" s="21" t="s">
        <v>10</v>
      </c>
      <c r="U43" s="6" t="s">
        <v>10</v>
      </c>
      <c r="V43" s="6" t="s">
        <v>10</v>
      </c>
      <c r="W43" s="14">
        <v>130000</v>
      </c>
      <c r="X43" s="28">
        <v>34</v>
      </c>
      <c r="Y43" s="18" t="s">
        <v>102</v>
      </c>
      <c r="Z43" s="1">
        <v>33</v>
      </c>
    </row>
    <row r="44" spans="1:26" ht="15.75" thickBot="1">
      <c r="A44" s="16">
        <v>35</v>
      </c>
      <c r="B44" s="19" t="s">
        <v>65</v>
      </c>
      <c r="C44" s="20">
        <v>60</v>
      </c>
      <c r="D44" s="14">
        <v>312000</v>
      </c>
      <c r="E44" s="21" t="s">
        <v>10</v>
      </c>
      <c r="F44" s="6" t="s">
        <v>10</v>
      </c>
      <c r="G44" s="6" t="s">
        <v>10</v>
      </c>
      <c r="H44" s="21" t="s">
        <v>10</v>
      </c>
      <c r="I44" s="6" t="s">
        <v>10</v>
      </c>
      <c r="J44" s="6" t="s">
        <v>10</v>
      </c>
      <c r="K44" s="21">
        <f t="shared" si="7"/>
        <v>72000</v>
      </c>
      <c r="L44" s="6">
        <f t="shared" si="8"/>
        <v>0</v>
      </c>
      <c r="M44" s="6">
        <v>72000</v>
      </c>
      <c r="N44" s="21" t="s">
        <v>10</v>
      </c>
      <c r="O44" s="6" t="s">
        <v>10</v>
      </c>
      <c r="P44" s="6" t="s">
        <v>10</v>
      </c>
      <c r="Q44" s="21" t="s">
        <v>10</v>
      </c>
      <c r="R44" s="6" t="s">
        <v>10</v>
      </c>
      <c r="S44" s="6" t="s">
        <v>10</v>
      </c>
      <c r="T44" s="21" t="s">
        <v>10</v>
      </c>
      <c r="U44" s="6" t="s">
        <v>10</v>
      </c>
      <c r="V44" s="6" t="s">
        <v>10</v>
      </c>
      <c r="W44" s="14">
        <v>312000</v>
      </c>
      <c r="X44" s="28">
        <v>35</v>
      </c>
      <c r="Y44" s="18" t="s">
        <v>103</v>
      </c>
      <c r="Z44" s="1">
        <v>34</v>
      </c>
    </row>
    <row r="45" spans="1:26" ht="26.25" thickBot="1">
      <c r="A45" s="16">
        <v>36</v>
      </c>
      <c r="B45" s="19" t="s">
        <v>66</v>
      </c>
      <c r="C45" s="20">
        <v>2</v>
      </c>
      <c r="D45" s="14">
        <v>28800</v>
      </c>
      <c r="E45" s="21" t="s">
        <v>10</v>
      </c>
      <c r="F45" s="6" t="s">
        <v>10</v>
      </c>
      <c r="G45" s="6" t="s">
        <v>10</v>
      </c>
      <c r="H45" s="21">
        <f>J45</f>
        <v>24400</v>
      </c>
      <c r="I45" s="6">
        <f>J45-H45</f>
        <v>0</v>
      </c>
      <c r="J45" s="6">
        <v>24400</v>
      </c>
      <c r="K45" s="21">
        <f t="shared" si="7"/>
        <v>25800</v>
      </c>
      <c r="L45" s="6">
        <f t="shared" si="8"/>
        <v>0</v>
      </c>
      <c r="M45" s="6">
        <v>25800</v>
      </c>
      <c r="N45" s="21" t="s">
        <v>10</v>
      </c>
      <c r="O45" s="6" t="s">
        <v>10</v>
      </c>
      <c r="P45" s="6" t="s">
        <v>10</v>
      </c>
      <c r="Q45" s="21" t="s">
        <v>10</v>
      </c>
      <c r="R45" s="6" t="s">
        <v>10</v>
      </c>
      <c r="S45" s="6" t="s">
        <v>10</v>
      </c>
      <c r="T45" s="21" t="s">
        <v>10</v>
      </c>
      <c r="U45" s="6" t="s">
        <v>10</v>
      </c>
      <c r="V45" s="6" t="s">
        <v>10</v>
      </c>
      <c r="W45" s="14">
        <v>28800</v>
      </c>
      <c r="X45" s="28">
        <v>36</v>
      </c>
      <c r="Y45" s="18" t="s">
        <v>104</v>
      </c>
      <c r="Z45" s="1">
        <v>35</v>
      </c>
    </row>
    <row r="46" spans="1:26" ht="25.5" customHeight="1" thickBot="1">
      <c r="A46" s="16">
        <v>37</v>
      </c>
      <c r="B46" s="19" t="s">
        <v>67</v>
      </c>
      <c r="C46" s="20">
        <v>2</v>
      </c>
      <c r="D46" s="14">
        <v>13200</v>
      </c>
      <c r="E46" s="21" t="s">
        <v>10</v>
      </c>
      <c r="F46" s="6" t="s">
        <v>10</v>
      </c>
      <c r="G46" s="6" t="s">
        <v>10</v>
      </c>
      <c r="H46" s="21" t="s">
        <v>10</v>
      </c>
      <c r="I46" s="6" t="s">
        <v>10</v>
      </c>
      <c r="J46" s="6" t="s">
        <v>10</v>
      </c>
      <c r="K46" s="21">
        <f t="shared" si="7"/>
        <v>13200</v>
      </c>
      <c r="L46" s="6">
        <f t="shared" si="8"/>
        <v>0</v>
      </c>
      <c r="M46" s="6">
        <v>13200</v>
      </c>
      <c r="N46" s="21" t="s">
        <v>10</v>
      </c>
      <c r="O46" s="6" t="s">
        <v>10</v>
      </c>
      <c r="P46" s="6" t="s">
        <v>10</v>
      </c>
      <c r="Q46" s="21" t="s">
        <v>10</v>
      </c>
      <c r="R46" s="6" t="s">
        <v>10</v>
      </c>
      <c r="S46" s="6" t="s">
        <v>10</v>
      </c>
      <c r="T46" s="21" t="s">
        <v>10</v>
      </c>
      <c r="U46" s="6" t="s">
        <v>10</v>
      </c>
      <c r="V46" s="6" t="s">
        <v>10</v>
      </c>
      <c r="W46" s="14">
        <v>13200</v>
      </c>
      <c r="X46" s="28">
        <v>37</v>
      </c>
      <c r="Y46" s="18" t="s">
        <v>105</v>
      </c>
      <c r="Z46" s="1">
        <v>36</v>
      </c>
    </row>
    <row r="47" spans="1:26" ht="26.25" thickBot="1">
      <c r="A47" s="16">
        <v>38</v>
      </c>
      <c r="B47" s="19" t="s">
        <v>68</v>
      </c>
      <c r="C47" s="20">
        <v>2</v>
      </c>
      <c r="D47" s="14">
        <v>28800</v>
      </c>
      <c r="E47" s="21" t="s">
        <v>10</v>
      </c>
      <c r="F47" s="6" t="s">
        <v>10</v>
      </c>
      <c r="G47" s="6" t="s">
        <v>10</v>
      </c>
      <c r="H47" s="21">
        <f>J47</f>
        <v>23800</v>
      </c>
      <c r="I47" s="6">
        <f>J47-H47</f>
        <v>0</v>
      </c>
      <c r="J47" s="6">
        <v>23800</v>
      </c>
      <c r="K47" s="21">
        <f t="shared" si="7"/>
        <v>25800</v>
      </c>
      <c r="L47" s="6">
        <f t="shared" si="8"/>
        <v>0</v>
      </c>
      <c r="M47" s="6">
        <v>25800</v>
      </c>
      <c r="N47" s="21" t="s">
        <v>10</v>
      </c>
      <c r="O47" s="6" t="s">
        <v>10</v>
      </c>
      <c r="P47" s="6" t="s">
        <v>10</v>
      </c>
      <c r="Q47" s="21" t="s">
        <v>10</v>
      </c>
      <c r="R47" s="6" t="s">
        <v>10</v>
      </c>
      <c r="S47" s="6" t="s">
        <v>10</v>
      </c>
      <c r="T47" s="21" t="s">
        <v>10</v>
      </c>
      <c r="U47" s="6" t="s">
        <v>10</v>
      </c>
      <c r="V47" s="6" t="s">
        <v>10</v>
      </c>
      <c r="W47" s="14">
        <v>28800</v>
      </c>
      <c r="X47" s="28">
        <v>38</v>
      </c>
      <c r="Y47" s="18" t="s">
        <v>106</v>
      </c>
      <c r="Z47" s="1">
        <v>37</v>
      </c>
    </row>
    <row r="48" spans="1:26" ht="26.25" thickBot="1">
      <c r="A48" s="16">
        <v>39</v>
      </c>
      <c r="B48" s="19" t="s">
        <v>69</v>
      </c>
      <c r="C48" s="20">
        <v>1</v>
      </c>
      <c r="D48" s="14">
        <v>8000</v>
      </c>
      <c r="E48" s="21" t="s">
        <v>10</v>
      </c>
      <c r="F48" s="6" t="s">
        <v>10</v>
      </c>
      <c r="G48" s="6" t="s">
        <v>10</v>
      </c>
      <c r="H48" s="21">
        <f>J48</f>
        <v>2800</v>
      </c>
      <c r="I48" s="6">
        <f>J48-H48</f>
        <v>0</v>
      </c>
      <c r="J48" s="6">
        <v>2800</v>
      </c>
      <c r="K48" s="21">
        <f t="shared" si="7"/>
        <v>8000</v>
      </c>
      <c r="L48" s="6">
        <f t="shared" si="8"/>
        <v>0</v>
      </c>
      <c r="M48" s="6">
        <v>8000</v>
      </c>
      <c r="N48" s="21" t="s">
        <v>10</v>
      </c>
      <c r="O48" s="6" t="s">
        <v>10</v>
      </c>
      <c r="P48" s="6" t="s">
        <v>10</v>
      </c>
      <c r="Q48" s="21" t="s">
        <v>10</v>
      </c>
      <c r="R48" s="6" t="s">
        <v>10</v>
      </c>
      <c r="S48" s="6" t="s">
        <v>10</v>
      </c>
      <c r="T48" s="21" t="s">
        <v>10</v>
      </c>
      <c r="U48" s="6" t="s">
        <v>10</v>
      </c>
      <c r="V48" s="6" t="s">
        <v>10</v>
      </c>
      <c r="W48" s="14">
        <v>8000</v>
      </c>
      <c r="X48" s="28">
        <v>39</v>
      </c>
      <c r="Y48" s="18" t="s">
        <v>107</v>
      </c>
      <c r="Z48" s="1">
        <v>38</v>
      </c>
    </row>
    <row r="49" spans="1:26" ht="15.75" thickBot="1">
      <c r="A49" s="16">
        <v>40</v>
      </c>
      <c r="B49" s="19" t="s">
        <v>70</v>
      </c>
      <c r="C49" s="20">
        <v>1</v>
      </c>
      <c r="D49" s="14">
        <v>11000</v>
      </c>
      <c r="E49" s="21" t="s">
        <v>10</v>
      </c>
      <c r="F49" s="6" t="s">
        <v>10</v>
      </c>
      <c r="G49" s="6" t="s">
        <v>10</v>
      </c>
      <c r="H49" s="21" t="s">
        <v>10</v>
      </c>
      <c r="I49" s="6" t="s">
        <v>10</v>
      </c>
      <c r="J49" s="6" t="s">
        <v>10</v>
      </c>
      <c r="K49" s="21">
        <f t="shared" si="7"/>
        <v>11000</v>
      </c>
      <c r="L49" s="6">
        <f t="shared" si="8"/>
        <v>0</v>
      </c>
      <c r="M49" s="6">
        <v>11000</v>
      </c>
      <c r="N49" s="21" t="s">
        <v>10</v>
      </c>
      <c r="O49" s="6" t="s">
        <v>10</v>
      </c>
      <c r="P49" s="6" t="s">
        <v>10</v>
      </c>
      <c r="Q49" s="21" t="s">
        <v>10</v>
      </c>
      <c r="R49" s="6" t="s">
        <v>10</v>
      </c>
      <c r="S49" s="6" t="s">
        <v>10</v>
      </c>
      <c r="T49" s="21" t="s">
        <v>10</v>
      </c>
      <c r="U49" s="6" t="s">
        <v>10</v>
      </c>
      <c r="V49" s="6" t="s">
        <v>10</v>
      </c>
      <c r="W49" s="14">
        <v>11000</v>
      </c>
      <c r="X49" s="28">
        <v>40</v>
      </c>
      <c r="Y49" s="18" t="s">
        <v>108</v>
      </c>
      <c r="Z49" s="1">
        <v>39</v>
      </c>
    </row>
    <row r="50" spans="1:26" ht="16.5" customHeight="1" thickBot="1">
      <c r="A50" s="16">
        <v>41</v>
      </c>
      <c r="B50" s="19" t="s">
        <v>71</v>
      </c>
      <c r="C50" s="20">
        <v>2</v>
      </c>
      <c r="D50" s="14">
        <v>16000</v>
      </c>
      <c r="E50" s="21" t="s">
        <v>10</v>
      </c>
      <c r="F50" s="6" t="s">
        <v>10</v>
      </c>
      <c r="G50" s="6" t="s">
        <v>10</v>
      </c>
      <c r="H50" s="21">
        <f>J50</f>
        <v>5500</v>
      </c>
      <c r="I50" s="6">
        <f>J50-H50</f>
        <v>0</v>
      </c>
      <c r="J50" s="6">
        <v>5500</v>
      </c>
      <c r="K50" s="21">
        <f t="shared" si="7"/>
        <v>16000</v>
      </c>
      <c r="L50" s="6">
        <f t="shared" si="8"/>
        <v>0</v>
      </c>
      <c r="M50" s="6">
        <v>16000</v>
      </c>
      <c r="N50" s="21" t="s">
        <v>10</v>
      </c>
      <c r="O50" s="6" t="s">
        <v>10</v>
      </c>
      <c r="P50" s="6" t="s">
        <v>10</v>
      </c>
      <c r="Q50" s="21" t="s">
        <v>10</v>
      </c>
      <c r="R50" s="6" t="s">
        <v>10</v>
      </c>
      <c r="S50" s="6" t="s">
        <v>10</v>
      </c>
      <c r="T50" s="21" t="s">
        <v>10</v>
      </c>
      <c r="U50" s="6" t="s">
        <v>10</v>
      </c>
      <c r="V50" s="6" t="s">
        <v>10</v>
      </c>
      <c r="W50" s="14">
        <v>16000</v>
      </c>
      <c r="X50" s="28">
        <v>41</v>
      </c>
      <c r="Y50" s="18" t="s">
        <v>109</v>
      </c>
      <c r="Z50" s="1">
        <v>40</v>
      </c>
    </row>
    <row r="51" spans="1:26" ht="15.75" customHeight="1" thickBot="1">
      <c r="A51" s="16">
        <v>42</v>
      </c>
      <c r="B51" s="19" t="s">
        <v>72</v>
      </c>
      <c r="C51" s="20">
        <v>2</v>
      </c>
      <c r="D51" s="14">
        <v>56000</v>
      </c>
      <c r="E51" s="21" t="s">
        <v>10</v>
      </c>
      <c r="F51" s="6" t="s">
        <v>10</v>
      </c>
      <c r="G51" s="6" t="s">
        <v>10</v>
      </c>
      <c r="H51" s="21" t="s">
        <v>10</v>
      </c>
      <c r="I51" s="6" t="s">
        <v>10</v>
      </c>
      <c r="J51" s="6" t="s">
        <v>10</v>
      </c>
      <c r="K51" s="21">
        <f t="shared" ref="K51:K58" si="9">M51</f>
        <v>28600</v>
      </c>
      <c r="L51" s="6">
        <f t="shared" ref="L51:L72" si="10">M51-K51</f>
        <v>0</v>
      </c>
      <c r="M51" s="6">
        <v>28600</v>
      </c>
      <c r="N51" s="21" t="s">
        <v>10</v>
      </c>
      <c r="O51" s="6" t="s">
        <v>10</v>
      </c>
      <c r="P51" s="6" t="s">
        <v>10</v>
      </c>
      <c r="Q51" s="21" t="s">
        <v>10</v>
      </c>
      <c r="R51" s="6" t="s">
        <v>10</v>
      </c>
      <c r="S51" s="6" t="s">
        <v>10</v>
      </c>
      <c r="T51" s="21" t="s">
        <v>10</v>
      </c>
      <c r="U51" s="6" t="s">
        <v>10</v>
      </c>
      <c r="V51" s="6" t="s">
        <v>10</v>
      </c>
      <c r="W51" s="14">
        <v>56000</v>
      </c>
      <c r="X51" s="28">
        <v>42</v>
      </c>
      <c r="Y51" s="18" t="s">
        <v>110</v>
      </c>
      <c r="Z51" s="1">
        <v>41</v>
      </c>
    </row>
    <row r="52" spans="1:26" ht="15.75" thickBot="1">
      <c r="A52" s="16">
        <v>43</v>
      </c>
      <c r="B52" s="19" t="s">
        <v>73</v>
      </c>
      <c r="C52" s="20">
        <v>100</v>
      </c>
      <c r="D52" s="14">
        <v>90000</v>
      </c>
      <c r="E52" s="21" t="s">
        <v>10</v>
      </c>
      <c r="F52" s="6" t="s">
        <v>10</v>
      </c>
      <c r="G52" s="6" t="s">
        <v>10</v>
      </c>
      <c r="H52" s="21">
        <f>J52</f>
        <v>23000</v>
      </c>
      <c r="I52" s="6">
        <f>J52-H52</f>
        <v>0</v>
      </c>
      <c r="J52" s="6">
        <v>23000</v>
      </c>
      <c r="K52" s="21">
        <f t="shared" si="9"/>
        <v>24300</v>
      </c>
      <c r="L52" s="6">
        <f t="shared" si="10"/>
        <v>0</v>
      </c>
      <c r="M52" s="6">
        <v>24300</v>
      </c>
      <c r="N52" s="21" t="s">
        <v>10</v>
      </c>
      <c r="O52" s="6" t="s">
        <v>10</v>
      </c>
      <c r="P52" s="6" t="s">
        <v>10</v>
      </c>
      <c r="Q52" s="21" t="s">
        <v>10</v>
      </c>
      <c r="R52" s="6" t="s">
        <v>10</v>
      </c>
      <c r="S52" s="6" t="s">
        <v>10</v>
      </c>
      <c r="T52" s="21" t="s">
        <v>10</v>
      </c>
      <c r="U52" s="6" t="s">
        <v>10</v>
      </c>
      <c r="V52" s="6" t="s">
        <v>10</v>
      </c>
      <c r="W52" s="14">
        <v>90000</v>
      </c>
      <c r="X52" s="28">
        <v>43</v>
      </c>
      <c r="Y52" s="18" t="s">
        <v>111</v>
      </c>
      <c r="Z52" s="1">
        <v>42</v>
      </c>
    </row>
    <row r="53" spans="1:26" ht="26.25" thickBot="1">
      <c r="A53" s="16">
        <v>44</v>
      </c>
      <c r="B53" s="19" t="s">
        <v>74</v>
      </c>
      <c r="C53" s="20">
        <v>300</v>
      </c>
      <c r="D53" s="14">
        <v>180000</v>
      </c>
      <c r="E53" s="21" t="s">
        <v>10</v>
      </c>
      <c r="F53" s="6" t="s">
        <v>10</v>
      </c>
      <c r="G53" s="6" t="s">
        <v>10</v>
      </c>
      <c r="H53" s="21" t="s">
        <v>10</v>
      </c>
      <c r="I53" s="6" t="s">
        <v>10</v>
      </c>
      <c r="J53" s="6" t="s">
        <v>10</v>
      </c>
      <c r="K53" s="21">
        <f t="shared" si="9"/>
        <v>180000</v>
      </c>
      <c r="L53" s="6">
        <f t="shared" si="10"/>
        <v>0</v>
      </c>
      <c r="M53" s="6">
        <v>180000</v>
      </c>
      <c r="N53" s="21" t="s">
        <v>10</v>
      </c>
      <c r="O53" s="6" t="s">
        <v>10</v>
      </c>
      <c r="P53" s="6" t="s">
        <v>10</v>
      </c>
      <c r="Q53" s="21" t="s">
        <v>10</v>
      </c>
      <c r="R53" s="6" t="s">
        <v>10</v>
      </c>
      <c r="S53" s="6" t="s">
        <v>10</v>
      </c>
      <c r="T53" s="21" t="s">
        <v>10</v>
      </c>
      <c r="U53" s="6" t="s">
        <v>10</v>
      </c>
      <c r="V53" s="6" t="s">
        <v>10</v>
      </c>
      <c r="W53" s="14">
        <v>180000</v>
      </c>
      <c r="X53" s="28">
        <v>44</v>
      </c>
      <c r="Y53" s="18" t="s">
        <v>112</v>
      </c>
      <c r="Z53" s="1">
        <v>43</v>
      </c>
    </row>
    <row r="54" spans="1:26" ht="15.75" thickBot="1">
      <c r="A54" s="29">
        <v>45</v>
      </c>
      <c r="B54" s="19" t="s">
        <v>75</v>
      </c>
      <c r="C54" s="20">
        <v>1</v>
      </c>
      <c r="D54" s="14">
        <v>1600</v>
      </c>
      <c r="E54" s="21" t="s">
        <v>10</v>
      </c>
      <c r="F54" s="6" t="s">
        <v>10</v>
      </c>
      <c r="G54" s="6" t="s">
        <v>10</v>
      </c>
      <c r="H54" s="21">
        <f>J54</f>
        <v>1150</v>
      </c>
      <c r="I54" s="6">
        <f>J54-H54</f>
        <v>0</v>
      </c>
      <c r="J54" s="6">
        <v>1150</v>
      </c>
      <c r="K54" s="21">
        <f t="shared" si="9"/>
        <v>1150</v>
      </c>
      <c r="L54" s="6">
        <f t="shared" si="10"/>
        <v>0</v>
      </c>
      <c r="M54" s="6">
        <v>1150</v>
      </c>
      <c r="N54" s="21" t="s">
        <v>10</v>
      </c>
      <c r="O54" s="6" t="s">
        <v>10</v>
      </c>
      <c r="P54" s="6" t="s">
        <v>10</v>
      </c>
      <c r="Q54" s="21" t="s">
        <v>10</v>
      </c>
      <c r="R54" s="6" t="s">
        <v>10</v>
      </c>
      <c r="S54" s="6" t="s">
        <v>10</v>
      </c>
      <c r="T54" s="21" t="s">
        <v>10</v>
      </c>
      <c r="U54" s="6" t="s">
        <v>10</v>
      </c>
      <c r="V54" s="6" t="s">
        <v>10</v>
      </c>
      <c r="W54" s="14">
        <v>1600</v>
      </c>
      <c r="X54" s="28">
        <v>45</v>
      </c>
      <c r="Y54" s="18" t="s">
        <v>113</v>
      </c>
      <c r="Z54" s="1">
        <v>44</v>
      </c>
    </row>
    <row r="55" spans="1:26" ht="18" customHeight="1" thickBot="1">
      <c r="A55" s="16">
        <v>46</v>
      </c>
      <c r="B55" s="19" t="s">
        <v>76</v>
      </c>
      <c r="C55" s="20">
        <v>2250</v>
      </c>
      <c r="D55" s="14">
        <v>110250</v>
      </c>
      <c r="E55" s="21">
        <f>G55</f>
        <v>103500</v>
      </c>
      <c r="F55" s="6">
        <f>G55-E55</f>
        <v>0</v>
      </c>
      <c r="G55" s="6">
        <v>103500</v>
      </c>
      <c r="H55" s="21" t="s">
        <v>10</v>
      </c>
      <c r="I55" s="6" t="s">
        <v>10</v>
      </c>
      <c r="J55" s="6" t="s">
        <v>10</v>
      </c>
      <c r="K55" s="21" t="s">
        <v>10</v>
      </c>
      <c r="L55" s="6" t="s">
        <v>10</v>
      </c>
      <c r="M55" s="6" t="s">
        <v>10</v>
      </c>
      <c r="N55" s="21" t="s">
        <v>10</v>
      </c>
      <c r="O55" s="6" t="s">
        <v>10</v>
      </c>
      <c r="P55" s="6" t="s">
        <v>10</v>
      </c>
      <c r="Q55" s="21" t="s">
        <v>10</v>
      </c>
      <c r="R55" s="6" t="s">
        <v>10</v>
      </c>
      <c r="S55" s="6" t="s">
        <v>10</v>
      </c>
      <c r="T55" s="21">
        <f>V55</f>
        <v>90000</v>
      </c>
      <c r="U55" s="6">
        <f>V55-T55</f>
        <v>0</v>
      </c>
      <c r="V55" s="6">
        <v>90000</v>
      </c>
      <c r="W55" s="14">
        <v>110250</v>
      </c>
      <c r="X55" s="28">
        <v>46</v>
      </c>
      <c r="Y55" s="18" t="s">
        <v>114</v>
      </c>
      <c r="Z55" s="1">
        <v>45</v>
      </c>
    </row>
    <row r="56" spans="1:26" ht="15.75" thickBot="1">
      <c r="A56" s="16">
        <v>47</v>
      </c>
      <c r="B56" s="19" t="s">
        <v>77</v>
      </c>
      <c r="C56" s="20">
        <v>9</v>
      </c>
      <c r="D56" s="14">
        <v>118800</v>
      </c>
      <c r="E56" s="21" t="s">
        <v>10</v>
      </c>
      <c r="F56" s="6" t="s">
        <v>10</v>
      </c>
      <c r="G56" s="6" t="s">
        <v>10</v>
      </c>
      <c r="H56" s="21" t="s">
        <v>10</v>
      </c>
      <c r="I56" s="6" t="s">
        <v>10</v>
      </c>
      <c r="J56" s="6" t="s">
        <v>10</v>
      </c>
      <c r="K56" s="21">
        <f t="shared" si="9"/>
        <v>118800</v>
      </c>
      <c r="L56" s="6">
        <f t="shared" si="10"/>
        <v>0</v>
      </c>
      <c r="M56" s="6">
        <v>118800</v>
      </c>
      <c r="N56" s="21" t="s">
        <v>10</v>
      </c>
      <c r="O56" s="6" t="s">
        <v>10</v>
      </c>
      <c r="P56" s="6" t="s">
        <v>10</v>
      </c>
      <c r="Q56" s="21" t="s">
        <v>10</v>
      </c>
      <c r="R56" s="6" t="s">
        <v>10</v>
      </c>
      <c r="S56" s="6" t="s">
        <v>10</v>
      </c>
      <c r="T56" s="21" t="s">
        <v>10</v>
      </c>
      <c r="U56" s="6" t="s">
        <v>10</v>
      </c>
      <c r="V56" s="6" t="s">
        <v>10</v>
      </c>
      <c r="W56" s="14">
        <v>118800</v>
      </c>
      <c r="X56" s="28">
        <v>47</v>
      </c>
      <c r="Y56" s="18" t="s">
        <v>115</v>
      </c>
      <c r="Z56" s="1">
        <v>46</v>
      </c>
    </row>
    <row r="57" spans="1:26" ht="15.75" thickBot="1">
      <c r="A57" s="16">
        <v>48</v>
      </c>
      <c r="B57" s="19" t="s">
        <v>78</v>
      </c>
      <c r="C57" s="20">
        <v>84</v>
      </c>
      <c r="D57" s="14">
        <v>42000</v>
      </c>
      <c r="E57" s="21" t="s">
        <v>10</v>
      </c>
      <c r="F57" s="6" t="s">
        <v>10</v>
      </c>
      <c r="G57" s="6" t="s">
        <v>10</v>
      </c>
      <c r="H57" s="21">
        <f>J57</f>
        <v>13020</v>
      </c>
      <c r="I57" s="6">
        <f>J57-H57</f>
        <v>0</v>
      </c>
      <c r="J57" s="6">
        <v>13020</v>
      </c>
      <c r="K57" s="21">
        <f t="shared" si="9"/>
        <v>14280</v>
      </c>
      <c r="L57" s="6">
        <f t="shared" si="10"/>
        <v>0</v>
      </c>
      <c r="M57" s="6">
        <v>14280</v>
      </c>
      <c r="N57" s="21" t="s">
        <v>10</v>
      </c>
      <c r="O57" s="6" t="s">
        <v>10</v>
      </c>
      <c r="P57" s="6" t="s">
        <v>10</v>
      </c>
      <c r="Q57" s="21" t="s">
        <v>10</v>
      </c>
      <c r="R57" s="6" t="s">
        <v>10</v>
      </c>
      <c r="S57" s="6" t="s">
        <v>10</v>
      </c>
      <c r="T57" s="21" t="s">
        <v>10</v>
      </c>
      <c r="U57" s="6" t="s">
        <v>10</v>
      </c>
      <c r="V57" s="6" t="s">
        <v>10</v>
      </c>
      <c r="W57" s="14">
        <v>42000</v>
      </c>
      <c r="X57" s="28">
        <v>48</v>
      </c>
      <c r="Y57" s="18" t="s">
        <v>116</v>
      </c>
      <c r="Z57" s="1">
        <v>47</v>
      </c>
    </row>
    <row r="58" spans="1:26" ht="15.75" thickBot="1">
      <c r="A58" s="16">
        <v>49</v>
      </c>
      <c r="B58" s="19" t="s">
        <v>79</v>
      </c>
      <c r="C58" s="20">
        <v>6</v>
      </c>
      <c r="D58" s="14">
        <v>91200</v>
      </c>
      <c r="E58" s="21" t="s">
        <v>10</v>
      </c>
      <c r="F58" s="6" t="s">
        <v>10</v>
      </c>
      <c r="G58" s="6" t="s">
        <v>10</v>
      </c>
      <c r="H58" s="22">
        <f>J58</f>
        <v>101400</v>
      </c>
      <c r="I58" s="12">
        <f>J58-H58</f>
        <v>0</v>
      </c>
      <c r="J58" s="12">
        <v>101400</v>
      </c>
      <c r="K58" s="21">
        <f t="shared" si="9"/>
        <v>91200</v>
      </c>
      <c r="L58" s="6">
        <f t="shared" si="10"/>
        <v>0</v>
      </c>
      <c r="M58" s="6">
        <v>91200</v>
      </c>
      <c r="N58" s="21" t="s">
        <v>10</v>
      </c>
      <c r="O58" s="6" t="s">
        <v>10</v>
      </c>
      <c r="P58" s="6" t="s">
        <v>10</v>
      </c>
      <c r="Q58" s="21" t="s">
        <v>10</v>
      </c>
      <c r="R58" s="6" t="s">
        <v>10</v>
      </c>
      <c r="S58" s="6" t="s">
        <v>10</v>
      </c>
      <c r="T58" s="21" t="s">
        <v>10</v>
      </c>
      <c r="U58" s="6" t="s">
        <v>10</v>
      </c>
      <c r="V58" s="6" t="s">
        <v>10</v>
      </c>
      <c r="W58" s="14">
        <v>91200</v>
      </c>
      <c r="X58" s="28">
        <v>49</v>
      </c>
      <c r="Y58" s="18" t="s">
        <v>117</v>
      </c>
      <c r="Z58" s="1">
        <v>48</v>
      </c>
    </row>
    <row r="59" spans="1:26" s="26" customFormat="1">
      <c r="A59" s="16"/>
      <c r="B59" s="19"/>
      <c r="C59" s="20"/>
      <c r="D59" s="14"/>
      <c r="E59" s="25">
        <v>1</v>
      </c>
      <c r="F59" s="25">
        <v>2</v>
      </c>
      <c r="G59" s="25">
        <v>3</v>
      </c>
      <c r="H59" s="25">
        <v>4</v>
      </c>
      <c r="I59" s="25">
        <v>5</v>
      </c>
      <c r="J59" s="25">
        <v>6</v>
      </c>
      <c r="K59" s="25">
        <v>7</v>
      </c>
      <c r="L59" s="25">
        <v>8</v>
      </c>
      <c r="M59" s="25">
        <v>9</v>
      </c>
      <c r="N59" s="25">
        <v>10</v>
      </c>
      <c r="O59" s="25">
        <v>11</v>
      </c>
      <c r="P59" s="25">
        <v>12</v>
      </c>
      <c r="Q59" s="25">
        <v>13</v>
      </c>
      <c r="R59" s="25">
        <v>14</v>
      </c>
      <c r="S59" s="25">
        <v>15</v>
      </c>
      <c r="T59" s="25">
        <v>16</v>
      </c>
      <c r="U59" s="25">
        <v>17</v>
      </c>
      <c r="V59" s="25">
        <v>18</v>
      </c>
      <c r="W59" s="14"/>
      <c r="X59" s="28"/>
    </row>
    <row r="60" spans="1:26" ht="15.75" thickBot="1">
      <c r="A60" s="29">
        <v>50</v>
      </c>
      <c r="B60" s="19" t="s">
        <v>80</v>
      </c>
      <c r="C60" s="20">
        <v>50</v>
      </c>
      <c r="D60" s="14">
        <v>260000</v>
      </c>
      <c r="E60" s="21" t="s">
        <v>10</v>
      </c>
      <c r="F60" s="6" t="s">
        <v>10</v>
      </c>
      <c r="G60" s="6" t="s">
        <v>10</v>
      </c>
      <c r="H60" s="21">
        <f>J60</f>
        <v>60000</v>
      </c>
      <c r="I60" s="6">
        <f>J60-H60</f>
        <v>0</v>
      </c>
      <c r="J60" s="6">
        <v>60000</v>
      </c>
      <c r="K60" s="21">
        <f t="shared" ref="K60" si="11">M60</f>
        <v>60000</v>
      </c>
      <c r="L60" s="6">
        <f t="shared" si="10"/>
        <v>0</v>
      </c>
      <c r="M60" s="6">
        <v>60000</v>
      </c>
      <c r="N60" s="21" t="s">
        <v>10</v>
      </c>
      <c r="O60" s="6" t="s">
        <v>10</v>
      </c>
      <c r="P60" s="6" t="s">
        <v>10</v>
      </c>
      <c r="Q60" s="21" t="s">
        <v>10</v>
      </c>
      <c r="R60" s="6" t="s">
        <v>10</v>
      </c>
      <c r="S60" s="6" t="s">
        <v>10</v>
      </c>
      <c r="T60" s="21" t="s">
        <v>10</v>
      </c>
      <c r="U60" s="6" t="s">
        <v>10</v>
      </c>
      <c r="V60" s="6" t="s">
        <v>10</v>
      </c>
      <c r="W60" s="14">
        <v>260000</v>
      </c>
      <c r="X60" s="28">
        <v>50</v>
      </c>
      <c r="Y60" s="18" t="s">
        <v>118</v>
      </c>
      <c r="Z60" s="1">
        <v>49</v>
      </c>
    </row>
    <row r="61" spans="1:26" ht="15.75" thickBot="1">
      <c r="A61" s="29">
        <v>51</v>
      </c>
      <c r="B61" s="19" t="s">
        <v>81</v>
      </c>
      <c r="C61" s="20">
        <v>20</v>
      </c>
      <c r="D61" s="14">
        <v>60000</v>
      </c>
      <c r="E61" s="21" t="s">
        <v>10</v>
      </c>
      <c r="F61" s="6" t="s">
        <v>10</v>
      </c>
      <c r="G61" s="6" t="s">
        <v>10</v>
      </c>
      <c r="H61" s="21">
        <f>J61</f>
        <v>19600</v>
      </c>
      <c r="I61" s="6">
        <f>J61-H61</f>
        <v>0</v>
      </c>
      <c r="J61" s="6">
        <v>19600</v>
      </c>
      <c r="K61" s="21">
        <f t="shared" ref="K61" si="12">M61</f>
        <v>19600</v>
      </c>
      <c r="L61" s="6">
        <f t="shared" si="10"/>
        <v>0</v>
      </c>
      <c r="M61" s="6">
        <v>19600</v>
      </c>
      <c r="N61" s="21" t="s">
        <v>10</v>
      </c>
      <c r="O61" s="6" t="s">
        <v>10</v>
      </c>
      <c r="P61" s="6" t="s">
        <v>10</v>
      </c>
      <c r="Q61" s="21" t="s">
        <v>10</v>
      </c>
      <c r="R61" s="6" t="s">
        <v>10</v>
      </c>
      <c r="S61" s="6" t="s">
        <v>10</v>
      </c>
      <c r="T61" s="21" t="s">
        <v>10</v>
      </c>
      <c r="U61" s="6" t="s">
        <v>10</v>
      </c>
      <c r="V61" s="6" t="s">
        <v>10</v>
      </c>
      <c r="W61" s="14">
        <v>60000</v>
      </c>
      <c r="X61" s="28">
        <v>51</v>
      </c>
      <c r="Y61" s="18" t="s">
        <v>119</v>
      </c>
      <c r="Z61" s="1">
        <v>50</v>
      </c>
    </row>
    <row r="62" spans="1:26" ht="15.75" thickBot="1">
      <c r="A62" s="16">
        <v>52</v>
      </c>
      <c r="B62" s="19" t="s">
        <v>82</v>
      </c>
      <c r="C62" s="20">
        <v>3</v>
      </c>
      <c r="D62" s="14">
        <v>26400</v>
      </c>
      <c r="E62" s="21" t="s">
        <v>10</v>
      </c>
      <c r="F62" s="6" t="s">
        <v>10</v>
      </c>
      <c r="G62" s="6" t="s">
        <v>10</v>
      </c>
      <c r="H62" s="21" t="s">
        <v>10</v>
      </c>
      <c r="I62" s="6" t="s">
        <v>10</v>
      </c>
      <c r="J62" s="6" t="s">
        <v>10</v>
      </c>
      <c r="K62" s="21">
        <f t="shared" ref="K62:K72" si="13">M62</f>
        <v>26400</v>
      </c>
      <c r="L62" s="6">
        <f t="shared" si="10"/>
        <v>0</v>
      </c>
      <c r="M62" s="6">
        <v>26400</v>
      </c>
      <c r="N62" s="21" t="s">
        <v>10</v>
      </c>
      <c r="O62" s="6" t="s">
        <v>10</v>
      </c>
      <c r="P62" s="6" t="s">
        <v>10</v>
      </c>
      <c r="Q62" s="21" t="s">
        <v>10</v>
      </c>
      <c r="R62" s="6" t="s">
        <v>10</v>
      </c>
      <c r="S62" s="6" t="s">
        <v>10</v>
      </c>
      <c r="T62" s="21" t="s">
        <v>10</v>
      </c>
      <c r="U62" s="6" t="s">
        <v>10</v>
      </c>
      <c r="V62" s="6" t="s">
        <v>10</v>
      </c>
      <c r="W62" s="14">
        <v>26400</v>
      </c>
      <c r="X62" s="28">
        <v>52</v>
      </c>
      <c r="Y62" s="18" t="s">
        <v>120</v>
      </c>
      <c r="Z62" s="1">
        <v>51</v>
      </c>
    </row>
    <row r="63" spans="1:26" ht="15.75" thickBot="1">
      <c r="A63" s="16">
        <v>53</v>
      </c>
      <c r="B63" s="19" t="s">
        <v>83</v>
      </c>
      <c r="C63" s="20">
        <v>4</v>
      </c>
      <c r="D63" s="14">
        <v>76000</v>
      </c>
      <c r="E63" s="21" t="s">
        <v>10</v>
      </c>
      <c r="F63" s="6" t="s">
        <v>10</v>
      </c>
      <c r="G63" s="6" t="s">
        <v>10</v>
      </c>
      <c r="H63" s="21">
        <f>J63</f>
        <v>70000</v>
      </c>
      <c r="I63" s="6">
        <f>J63-H63</f>
        <v>0</v>
      </c>
      <c r="J63" s="6">
        <v>70000</v>
      </c>
      <c r="K63" s="21">
        <f t="shared" si="13"/>
        <v>71600</v>
      </c>
      <c r="L63" s="6">
        <f t="shared" si="10"/>
        <v>0</v>
      </c>
      <c r="M63" s="6">
        <v>71600</v>
      </c>
      <c r="N63" s="21" t="s">
        <v>10</v>
      </c>
      <c r="O63" s="6" t="s">
        <v>10</v>
      </c>
      <c r="P63" s="6" t="s">
        <v>10</v>
      </c>
      <c r="Q63" s="21" t="s">
        <v>10</v>
      </c>
      <c r="R63" s="6" t="s">
        <v>10</v>
      </c>
      <c r="S63" s="6" t="s">
        <v>10</v>
      </c>
      <c r="T63" s="21" t="s">
        <v>10</v>
      </c>
      <c r="U63" s="6" t="s">
        <v>10</v>
      </c>
      <c r="V63" s="6" t="s">
        <v>10</v>
      </c>
      <c r="W63" s="14">
        <v>76000</v>
      </c>
      <c r="X63" s="28">
        <v>53</v>
      </c>
      <c r="Y63" s="18" t="s">
        <v>121</v>
      </c>
    </row>
    <row r="64" spans="1:26" ht="27" customHeight="1" thickBot="1">
      <c r="A64" s="16">
        <v>54</v>
      </c>
      <c r="B64" s="19" t="s">
        <v>84</v>
      </c>
      <c r="C64" s="20">
        <v>2</v>
      </c>
      <c r="D64" s="14">
        <v>27000</v>
      </c>
      <c r="E64" s="21" t="s">
        <v>10</v>
      </c>
      <c r="F64" s="6" t="s">
        <v>10</v>
      </c>
      <c r="G64" s="6" t="s">
        <v>10</v>
      </c>
      <c r="H64" s="21" t="s">
        <v>10</v>
      </c>
      <c r="I64" s="6" t="s">
        <v>10</v>
      </c>
      <c r="J64" s="6" t="s">
        <v>10</v>
      </c>
      <c r="K64" s="21">
        <f t="shared" si="13"/>
        <v>27000</v>
      </c>
      <c r="L64" s="6">
        <f t="shared" si="10"/>
        <v>0</v>
      </c>
      <c r="M64" s="6">
        <v>27000</v>
      </c>
      <c r="N64" s="21" t="s">
        <v>10</v>
      </c>
      <c r="O64" s="6" t="s">
        <v>10</v>
      </c>
      <c r="P64" s="6" t="s">
        <v>10</v>
      </c>
      <c r="Q64" s="21" t="s">
        <v>10</v>
      </c>
      <c r="R64" s="6" t="s">
        <v>10</v>
      </c>
      <c r="S64" s="6" t="s">
        <v>10</v>
      </c>
      <c r="T64" s="21" t="s">
        <v>10</v>
      </c>
      <c r="U64" s="6" t="s">
        <v>10</v>
      </c>
      <c r="V64" s="6" t="s">
        <v>10</v>
      </c>
      <c r="W64" s="14">
        <v>27000</v>
      </c>
      <c r="X64" s="28">
        <v>54</v>
      </c>
      <c r="Y64" s="18" t="s">
        <v>122</v>
      </c>
      <c r="Z64" s="1">
        <v>52</v>
      </c>
    </row>
    <row r="65" spans="1:26" ht="15.75" thickBot="1">
      <c r="A65" s="16">
        <v>55</v>
      </c>
      <c r="B65" s="19" t="s">
        <v>85</v>
      </c>
      <c r="C65" s="20">
        <v>2</v>
      </c>
      <c r="D65" s="14">
        <v>108000</v>
      </c>
      <c r="E65" s="21" t="s">
        <v>10</v>
      </c>
      <c r="F65" s="6" t="s">
        <v>10</v>
      </c>
      <c r="G65" s="6" t="s">
        <v>10</v>
      </c>
      <c r="H65" s="21" t="s">
        <v>10</v>
      </c>
      <c r="I65" s="6" t="s">
        <v>10</v>
      </c>
      <c r="J65" s="6" t="s">
        <v>10</v>
      </c>
      <c r="K65" s="21">
        <f t="shared" si="13"/>
        <v>79600</v>
      </c>
      <c r="L65" s="6">
        <f t="shared" si="10"/>
        <v>0</v>
      </c>
      <c r="M65" s="6">
        <v>79600</v>
      </c>
      <c r="N65" s="21" t="s">
        <v>10</v>
      </c>
      <c r="O65" s="6" t="s">
        <v>10</v>
      </c>
      <c r="P65" s="6" t="s">
        <v>10</v>
      </c>
      <c r="Q65" s="21" t="s">
        <v>10</v>
      </c>
      <c r="R65" s="6" t="s">
        <v>10</v>
      </c>
      <c r="S65" s="6" t="s">
        <v>10</v>
      </c>
      <c r="T65" s="21" t="s">
        <v>10</v>
      </c>
      <c r="U65" s="6" t="s">
        <v>10</v>
      </c>
      <c r="V65" s="6" t="s">
        <v>10</v>
      </c>
      <c r="W65" s="14">
        <v>108000</v>
      </c>
      <c r="X65" s="28">
        <v>55</v>
      </c>
      <c r="Y65" s="18" t="s">
        <v>123</v>
      </c>
      <c r="Z65" s="1">
        <v>53</v>
      </c>
    </row>
    <row r="66" spans="1:26" ht="15.75" thickBot="1">
      <c r="A66" s="16">
        <v>56</v>
      </c>
      <c r="B66" s="19" t="s">
        <v>86</v>
      </c>
      <c r="C66" s="20">
        <v>2</v>
      </c>
      <c r="D66" s="14">
        <v>30000</v>
      </c>
      <c r="E66" s="21" t="s">
        <v>10</v>
      </c>
      <c r="F66" s="6" t="s">
        <v>10</v>
      </c>
      <c r="G66" s="6" t="s">
        <v>10</v>
      </c>
      <c r="H66" s="21" t="s">
        <v>10</v>
      </c>
      <c r="I66" s="6" t="s">
        <v>10</v>
      </c>
      <c r="J66" s="6" t="s">
        <v>10</v>
      </c>
      <c r="K66" s="21">
        <f t="shared" si="13"/>
        <v>30000</v>
      </c>
      <c r="L66" s="6">
        <f t="shared" si="10"/>
        <v>0</v>
      </c>
      <c r="M66" s="6">
        <v>30000</v>
      </c>
      <c r="N66" s="21" t="s">
        <v>10</v>
      </c>
      <c r="O66" s="6" t="s">
        <v>10</v>
      </c>
      <c r="P66" s="6" t="s">
        <v>10</v>
      </c>
      <c r="Q66" s="21" t="s">
        <v>10</v>
      </c>
      <c r="R66" s="6" t="s">
        <v>10</v>
      </c>
      <c r="S66" s="6" t="s">
        <v>10</v>
      </c>
      <c r="T66" s="21" t="s">
        <v>10</v>
      </c>
      <c r="U66" s="6" t="s">
        <v>10</v>
      </c>
      <c r="V66" s="6" t="s">
        <v>10</v>
      </c>
      <c r="W66" s="14">
        <v>30000</v>
      </c>
      <c r="X66" s="28">
        <v>56</v>
      </c>
      <c r="Y66" s="18" t="s">
        <v>124</v>
      </c>
      <c r="Z66" s="1">
        <v>54</v>
      </c>
    </row>
    <row r="67" spans="1:26" ht="15.75" thickBot="1">
      <c r="A67" s="16">
        <v>57</v>
      </c>
      <c r="B67" s="19" t="s">
        <v>87</v>
      </c>
      <c r="C67" s="20">
        <v>4</v>
      </c>
      <c r="D67" s="14">
        <v>32400</v>
      </c>
      <c r="E67" s="21" t="s">
        <v>10</v>
      </c>
      <c r="F67" s="6" t="s">
        <v>10</v>
      </c>
      <c r="G67" s="6" t="s">
        <v>10</v>
      </c>
      <c r="H67" s="21" t="s">
        <v>10</v>
      </c>
      <c r="I67" s="6" t="s">
        <v>10</v>
      </c>
      <c r="J67" s="6" t="s">
        <v>10</v>
      </c>
      <c r="K67" s="21">
        <f t="shared" si="13"/>
        <v>32400</v>
      </c>
      <c r="L67" s="6">
        <f t="shared" si="10"/>
        <v>0</v>
      </c>
      <c r="M67" s="6">
        <v>32400</v>
      </c>
      <c r="N67" s="21" t="s">
        <v>10</v>
      </c>
      <c r="O67" s="6" t="s">
        <v>10</v>
      </c>
      <c r="P67" s="6" t="s">
        <v>10</v>
      </c>
      <c r="Q67" s="21" t="s">
        <v>10</v>
      </c>
      <c r="R67" s="6" t="s">
        <v>10</v>
      </c>
      <c r="S67" s="6" t="s">
        <v>10</v>
      </c>
      <c r="T67" s="21" t="s">
        <v>10</v>
      </c>
      <c r="U67" s="6" t="s">
        <v>10</v>
      </c>
      <c r="V67" s="6" t="s">
        <v>10</v>
      </c>
      <c r="W67" s="14">
        <v>32400</v>
      </c>
      <c r="X67" s="28">
        <v>57</v>
      </c>
      <c r="Y67" s="18" t="s">
        <v>125</v>
      </c>
      <c r="Z67" s="1">
        <v>55</v>
      </c>
    </row>
    <row r="68" spans="1:26" ht="15.75" thickBot="1">
      <c r="A68" s="16">
        <v>58</v>
      </c>
      <c r="B68" s="19" t="s">
        <v>88</v>
      </c>
      <c r="C68" s="20">
        <v>3</v>
      </c>
      <c r="D68" s="14">
        <v>78000</v>
      </c>
      <c r="E68" s="21" t="s">
        <v>10</v>
      </c>
      <c r="F68" s="6" t="s">
        <v>10</v>
      </c>
      <c r="G68" s="6" t="s">
        <v>10</v>
      </c>
      <c r="H68" s="21" t="s">
        <v>10</v>
      </c>
      <c r="I68" s="6" t="s">
        <v>10</v>
      </c>
      <c r="J68" s="6" t="s">
        <v>10</v>
      </c>
      <c r="K68" s="21">
        <f t="shared" si="13"/>
        <v>78000</v>
      </c>
      <c r="L68" s="6">
        <f t="shared" si="10"/>
        <v>0</v>
      </c>
      <c r="M68" s="6">
        <v>78000</v>
      </c>
      <c r="N68" s="21" t="s">
        <v>10</v>
      </c>
      <c r="O68" s="6" t="s">
        <v>10</v>
      </c>
      <c r="P68" s="6" t="s">
        <v>10</v>
      </c>
      <c r="Q68" s="21" t="s">
        <v>10</v>
      </c>
      <c r="R68" s="6" t="s">
        <v>10</v>
      </c>
      <c r="S68" s="6" t="s">
        <v>10</v>
      </c>
      <c r="T68" s="21" t="s">
        <v>10</v>
      </c>
      <c r="U68" s="6" t="s">
        <v>10</v>
      </c>
      <c r="V68" s="6" t="s">
        <v>10</v>
      </c>
      <c r="W68" s="14">
        <v>78000</v>
      </c>
      <c r="X68" s="28">
        <v>58</v>
      </c>
      <c r="Y68" s="18" t="s">
        <v>126</v>
      </c>
      <c r="Z68" s="1">
        <v>56</v>
      </c>
    </row>
    <row r="69" spans="1:26" ht="15.75" thickBot="1">
      <c r="A69" s="16">
        <v>59</v>
      </c>
      <c r="B69" s="19" t="s">
        <v>89</v>
      </c>
      <c r="C69" s="20">
        <v>6</v>
      </c>
      <c r="D69" s="14">
        <v>270000</v>
      </c>
      <c r="E69" s="21" t="s">
        <v>10</v>
      </c>
      <c r="F69" s="6" t="s">
        <v>10</v>
      </c>
      <c r="G69" s="6" t="s">
        <v>10</v>
      </c>
      <c r="H69" s="54">
        <f>J69</f>
        <v>77700</v>
      </c>
      <c r="I69" s="55">
        <f>J69-H69</f>
        <v>0</v>
      </c>
      <c r="J69" s="55">
        <v>77700</v>
      </c>
      <c r="K69" s="21">
        <f t="shared" si="13"/>
        <v>270000</v>
      </c>
      <c r="L69" s="6">
        <f t="shared" si="10"/>
        <v>0</v>
      </c>
      <c r="M69" s="6">
        <v>270000</v>
      </c>
      <c r="N69" s="21" t="s">
        <v>10</v>
      </c>
      <c r="O69" s="6" t="s">
        <v>10</v>
      </c>
      <c r="P69" s="6" t="s">
        <v>10</v>
      </c>
      <c r="Q69" s="21" t="s">
        <v>10</v>
      </c>
      <c r="R69" s="6" t="s">
        <v>10</v>
      </c>
      <c r="S69" s="6" t="s">
        <v>10</v>
      </c>
      <c r="T69" s="21" t="s">
        <v>10</v>
      </c>
      <c r="U69" s="6" t="s">
        <v>10</v>
      </c>
      <c r="V69" s="6" t="s">
        <v>10</v>
      </c>
      <c r="W69" s="14">
        <v>270000</v>
      </c>
      <c r="X69" s="28">
        <v>59</v>
      </c>
      <c r="Y69" s="18" t="s">
        <v>127</v>
      </c>
      <c r="Z69" s="1">
        <v>57</v>
      </c>
    </row>
    <row r="70" spans="1:26" ht="15.75" thickBot="1">
      <c r="A70" s="16">
        <v>60</v>
      </c>
      <c r="B70" s="19" t="s">
        <v>90</v>
      </c>
      <c r="C70" s="20">
        <v>12</v>
      </c>
      <c r="D70" s="14">
        <v>48000</v>
      </c>
      <c r="E70" s="21" t="s">
        <v>10</v>
      </c>
      <c r="F70" s="6" t="s">
        <v>10</v>
      </c>
      <c r="G70" s="6" t="s">
        <v>10</v>
      </c>
      <c r="H70" s="21">
        <f>J70</f>
        <v>43200</v>
      </c>
      <c r="I70" s="6">
        <f>J70-H70</f>
        <v>0</v>
      </c>
      <c r="J70" s="6">
        <v>43200</v>
      </c>
      <c r="K70" s="21" t="s">
        <v>10</v>
      </c>
      <c r="L70" s="6" t="s">
        <v>10</v>
      </c>
      <c r="M70" s="6" t="s">
        <v>10</v>
      </c>
      <c r="N70" s="21" t="s">
        <v>10</v>
      </c>
      <c r="O70" s="6" t="s">
        <v>10</v>
      </c>
      <c r="P70" s="6" t="s">
        <v>10</v>
      </c>
      <c r="Q70" s="21" t="s">
        <v>10</v>
      </c>
      <c r="R70" s="6" t="s">
        <v>10</v>
      </c>
      <c r="S70" s="6" t="s">
        <v>10</v>
      </c>
      <c r="T70" s="21" t="s">
        <v>10</v>
      </c>
      <c r="U70" s="6" t="s">
        <v>10</v>
      </c>
      <c r="V70" s="6" t="s">
        <v>10</v>
      </c>
      <c r="W70" s="14">
        <v>48000</v>
      </c>
      <c r="X70" s="28">
        <v>60</v>
      </c>
      <c r="Y70" s="18" t="s">
        <v>128</v>
      </c>
      <c r="Z70" s="1">
        <v>58</v>
      </c>
    </row>
    <row r="71" spans="1:26" ht="15.75" thickBot="1">
      <c r="A71" s="16">
        <v>61</v>
      </c>
      <c r="B71" s="19" t="s">
        <v>91</v>
      </c>
      <c r="C71" s="20">
        <v>2</v>
      </c>
      <c r="D71" s="14">
        <v>54000</v>
      </c>
      <c r="E71" s="21" t="s">
        <v>10</v>
      </c>
      <c r="F71" s="6" t="s">
        <v>10</v>
      </c>
      <c r="G71" s="6" t="s">
        <v>10</v>
      </c>
      <c r="H71" s="21" t="s">
        <v>10</v>
      </c>
      <c r="I71" s="6" t="s">
        <v>10</v>
      </c>
      <c r="J71" s="6" t="s">
        <v>10</v>
      </c>
      <c r="K71" s="21">
        <f t="shared" si="13"/>
        <v>54000</v>
      </c>
      <c r="L71" s="6">
        <f t="shared" si="10"/>
        <v>0</v>
      </c>
      <c r="M71" s="6">
        <v>54000</v>
      </c>
      <c r="N71" s="21" t="s">
        <v>10</v>
      </c>
      <c r="O71" s="6" t="s">
        <v>10</v>
      </c>
      <c r="P71" s="6" t="s">
        <v>10</v>
      </c>
      <c r="Q71" s="21" t="s">
        <v>10</v>
      </c>
      <c r="R71" s="6" t="s">
        <v>10</v>
      </c>
      <c r="S71" s="6" t="s">
        <v>10</v>
      </c>
      <c r="T71" s="21" t="s">
        <v>10</v>
      </c>
      <c r="U71" s="6" t="s">
        <v>10</v>
      </c>
      <c r="V71" s="6" t="s">
        <v>10</v>
      </c>
      <c r="W71" s="14">
        <v>54000</v>
      </c>
      <c r="X71" s="28">
        <v>61</v>
      </c>
      <c r="Y71" s="18" t="s">
        <v>129</v>
      </c>
      <c r="Z71" s="1">
        <v>59</v>
      </c>
    </row>
    <row r="72" spans="1:26" ht="26.25" thickBot="1">
      <c r="A72" s="16">
        <v>62</v>
      </c>
      <c r="B72" s="19" t="s">
        <v>92</v>
      </c>
      <c r="C72" s="20">
        <v>3</v>
      </c>
      <c r="D72" s="14">
        <v>30600</v>
      </c>
      <c r="E72" s="21" t="s">
        <v>10</v>
      </c>
      <c r="F72" s="6" t="s">
        <v>10</v>
      </c>
      <c r="G72" s="6" t="s">
        <v>10</v>
      </c>
      <c r="H72" s="21">
        <f>J72</f>
        <v>10500</v>
      </c>
      <c r="I72" s="6">
        <f>J72-H72</f>
        <v>0</v>
      </c>
      <c r="J72" s="6">
        <v>10500</v>
      </c>
      <c r="K72" s="21">
        <f t="shared" si="13"/>
        <v>29400</v>
      </c>
      <c r="L72" s="6">
        <f t="shared" si="10"/>
        <v>0</v>
      </c>
      <c r="M72" s="6">
        <v>29400</v>
      </c>
      <c r="N72" s="21" t="s">
        <v>10</v>
      </c>
      <c r="O72" s="6" t="s">
        <v>10</v>
      </c>
      <c r="P72" s="6" t="s">
        <v>10</v>
      </c>
      <c r="Q72" s="21" t="s">
        <v>10</v>
      </c>
      <c r="R72" s="6" t="s">
        <v>10</v>
      </c>
      <c r="S72" s="6" t="s">
        <v>10</v>
      </c>
      <c r="T72" s="21" t="s">
        <v>10</v>
      </c>
      <c r="U72" s="6" t="s">
        <v>10</v>
      </c>
      <c r="V72" s="6" t="s">
        <v>10</v>
      </c>
      <c r="W72" s="14">
        <v>30600</v>
      </c>
      <c r="X72" s="28">
        <v>62</v>
      </c>
      <c r="Y72" s="18" t="s">
        <v>130</v>
      </c>
      <c r="Z72" s="1">
        <v>60</v>
      </c>
    </row>
    <row r="73" spans="1:26">
      <c r="B73" s="11"/>
      <c r="G73" s="8"/>
      <c r="J73" s="8"/>
      <c r="M73" s="8"/>
      <c r="P73" s="8"/>
      <c r="S73" s="8"/>
      <c r="T73" s="8"/>
      <c r="U73" s="8"/>
      <c r="V73" s="8"/>
      <c r="W73" s="8"/>
      <c r="X73" s="8"/>
    </row>
    <row r="74" spans="1:26">
      <c r="B74" s="11"/>
      <c r="G74" s="8"/>
      <c r="J74" s="8"/>
      <c r="M74" s="8"/>
      <c r="P74" s="8"/>
      <c r="S74" s="8"/>
      <c r="T74" s="8"/>
      <c r="U74" s="8"/>
      <c r="V74" s="8"/>
      <c r="W74" s="8"/>
      <c r="X74" s="8"/>
    </row>
    <row r="75" spans="1:26">
      <c r="B75" s="11"/>
      <c r="G75" s="8"/>
      <c r="J75" s="8"/>
      <c r="M75" s="8"/>
      <c r="P75" s="8"/>
      <c r="S75" s="8"/>
      <c r="T75" s="8"/>
      <c r="U75" s="8"/>
      <c r="V75" s="8"/>
      <c r="W75" s="8"/>
      <c r="X75" s="8"/>
    </row>
    <row r="76" spans="1:26">
      <c r="B76" s="11"/>
      <c r="G76" s="8"/>
      <c r="J76" s="8"/>
      <c r="M76" s="8"/>
      <c r="P76" s="8"/>
      <c r="S76" s="8"/>
      <c r="T76" s="8"/>
      <c r="U76" s="8"/>
      <c r="V76" s="8"/>
      <c r="W76" s="8"/>
      <c r="X76" s="8"/>
    </row>
    <row r="77" spans="1:26">
      <c r="B77" s="11"/>
      <c r="G77" s="8"/>
      <c r="J77" s="8"/>
      <c r="M77" s="8"/>
      <c r="P77" s="8"/>
      <c r="S77" s="8"/>
      <c r="T77" s="8"/>
      <c r="U77" s="8"/>
      <c r="V77" s="8"/>
      <c r="W77" s="8"/>
      <c r="X77" s="8"/>
    </row>
    <row r="78" spans="1:26">
      <c r="B78" s="11"/>
      <c r="G78" s="8"/>
      <c r="J78" s="8"/>
      <c r="M78" s="8"/>
      <c r="P78" s="8"/>
      <c r="S78" s="8"/>
      <c r="T78" s="8"/>
      <c r="U78" s="8"/>
      <c r="V78" s="8"/>
      <c r="W78" s="8"/>
      <c r="X78" s="8"/>
    </row>
    <row r="79" spans="1:26">
      <c r="B79" s="11"/>
      <c r="G79" s="8"/>
      <c r="J79" s="8"/>
      <c r="M79" s="8"/>
      <c r="P79" s="8"/>
      <c r="S79" s="8"/>
      <c r="T79" s="8"/>
      <c r="U79" s="8"/>
      <c r="V79" s="8"/>
      <c r="W79" s="8"/>
      <c r="X79" s="8"/>
    </row>
    <row r="80" spans="1:26">
      <c r="B80" s="11"/>
      <c r="G80" s="8"/>
      <c r="J80" s="8"/>
      <c r="M80" s="8"/>
      <c r="P80" s="8"/>
      <c r="S80" s="8"/>
      <c r="T80" s="8"/>
      <c r="U80" s="8"/>
      <c r="V80" s="8"/>
      <c r="W80" s="8"/>
      <c r="X80" s="8"/>
    </row>
    <row r="81" spans="2:24">
      <c r="B81" s="11"/>
      <c r="G81" s="8"/>
      <c r="J81" s="8"/>
      <c r="M81" s="8"/>
      <c r="P81" s="8"/>
      <c r="S81" s="8"/>
      <c r="T81" s="8"/>
      <c r="U81" s="8"/>
      <c r="V81" s="8"/>
      <c r="W81" s="8"/>
      <c r="X81" s="8"/>
    </row>
    <row r="82" spans="2:24">
      <c r="B82" s="11"/>
      <c r="G82" s="8"/>
      <c r="J82" s="8"/>
      <c r="M82" s="8"/>
      <c r="P82" s="8"/>
      <c r="S82" s="8"/>
      <c r="T82" s="8"/>
      <c r="U82" s="8"/>
      <c r="V82" s="8"/>
      <c r="W82" s="8"/>
      <c r="X82" s="8"/>
    </row>
    <row r="83" spans="2:24">
      <c r="B83" s="11"/>
      <c r="G83" s="8"/>
      <c r="J83" s="8"/>
      <c r="M83" s="8"/>
      <c r="P83" s="8"/>
      <c r="S83" s="8"/>
      <c r="T83" s="8"/>
      <c r="U83" s="8"/>
      <c r="V83" s="8"/>
      <c r="W83" s="8"/>
      <c r="X83" s="8"/>
    </row>
    <row r="84" spans="2:24">
      <c r="B84" s="11"/>
      <c r="G84" s="8"/>
      <c r="J84" s="8"/>
      <c r="M84" s="8"/>
      <c r="P84" s="8"/>
      <c r="S84" s="8"/>
      <c r="T84" s="8"/>
      <c r="U84" s="8"/>
      <c r="V84" s="8"/>
      <c r="W84" s="8"/>
      <c r="X84" s="8"/>
    </row>
    <row r="85" spans="2:24">
      <c r="B85" s="11"/>
      <c r="G85" s="8"/>
      <c r="J85" s="8"/>
      <c r="M85" s="8"/>
      <c r="P85" s="8"/>
      <c r="S85" s="8"/>
      <c r="T85" s="8"/>
      <c r="U85" s="8"/>
      <c r="V85" s="8"/>
      <c r="W85" s="8"/>
      <c r="X85" s="8"/>
    </row>
    <row r="86" spans="2:24">
      <c r="B86" s="11"/>
      <c r="G86" s="8"/>
      <c r="J86" s="8"/>
      <c r="M86" s="8"/>
      <c r="P86" s="8"/>
      <c r="S86" s="8"/>
      <c r="T86" s="8"/>
      <c r="U86" s="8"/>
      <c r="V86" s="8"/>
      <c r="W86" s="8"/>
      <c r="X86" s="8"/>
    </row>
    <row r="87" spans="2:24">
      <c r="B87" s="11"/>
      <c r="G87" s="8"/>
      <c r="J87" s="8"/>
      <c r="M87" s="8"/>
      <c r="P87" s="8"/>
      <c r="S87" s="8"/>
      <c r="T87" s="8"/>
      <c r="U87" s="8"/>
      <c r="V87" s="8"/>
      <c r="W87" s="8"/>
      <c r="X87" s="8"/>
    </row>
    <row r="88" spans="2:24">
      <c r="B88" s="11"/>
      <c r="G88" s="8"/>
      <c r="J88" s="8"/>
      <c r="M88" s="8"/>
      <c r="P88" s="8"/>
      <c r="S88" s="8"/>
      <c r="T88" s="8"/>
      <c r="U88" s="8"/>
      <c r="V88" s="8"/>
      <c r="W88" s="8"/>
      <c r="X88" s="8"/>
    </row>
    <row r="89" spans="2:24">
      <c r="B89" s="11"/>
      <c r="G89" s="8"/>
      <c r="J89" s="8"/>
      <c r="M89" s="8"/>
      <c r="P89" s="8"/>
      <c r="S89" s="8"/>
      <c r="T89" s="8"/>
      <c r="U89" s="8"/>
      <c r="V89" s="8"/>
      <c r="W89" s="8"/>
      <c r="X89" s="8"/>
    </row>
    <row r="90" spans="2:24">
      <c r="B90" s="11"/>
      <c r="G90" s="8"/>
      <c r="J90" s="8"/>
      <c r="M90" s="8"/>
      <c r="P90" s="8"/>
      <c r="S90" s="8"/>
      <c r="T90" s="8"/>
      <c r="U90" s="8"/>
      <c r="V90" s="8"/>
      <c r="W90" s="8"/>
      <c r="X90" s="8"/>
    </row>
    <row r="91" spans="2:24">
      <c r="B91" s="11"/>
      <c r="G91" s="8"/>
      <c r="J91" s="8"/>
      <c r="M91" s="8"/>
      <c r="P91" s="8"/>
      <c r="S91" s="8"/>
      <c r="T91" s="8"/>
      <c r="U91" s="8"/>
      <c r="V91" s="8"/>
      <c r="W91" s="8"/>
      <c r="X91" s="8"/>
    </row>
  </sheetData>
  <mergeCells count="10">
    <mergeCell ref="T5:V6"/>
    <mergeCell ref="H5:J6"/>
    <mergeCell ref="C5:C8"/>
    <mergeCell ref="D5:D8"/>
    <mergeCell ref="A5:A8"/>
    <mergeCell ref="B5:B8"/>
    <mergeCell ref="E5:G6"/>
    <mergeCell ref="N5:P6"/>
    <mergeCell ref="Q5:S6"/>
    <mergeCell ref="K5:M6"/>
  </mergeCells>
  <pageMargins left="0.19" right="0.16" top="0.34" bottom="0.19" header="0.23" footer="0.1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opLeftCell="A4" workbookViewId="0">
      <selection activeCell="A34" sqref="A34"/>
    </sheetView>
  </sheetViews>
  <sheetFormatPr defaultRowHeight="15"/>
  <sheetData>
    <row r="1" spans="1:11" ht="15.75" thickBot="1">
      <c r="A1">
        <v>355000</v>
      </c>
      <c r="H1" s="9">
        <v>45200</v>
      </c>
      <c r="I1" s="10">
        <v>2</v>
      </c>
      <c r="K1">
        <f>H1*I1</f>
        <v>90400</v>
      </c>
    </row>
    <row r="2" spans="1:11" ht="15.75" thickBot="1">
      <c r="A2">
        <v>902000</v>
      </c>
      <c r="H2" s="9">
        <v>4200</v>
      </c>
      <c r="I2" s="10">
        <v>4</v>
      </c>
      <c r="K2">
        <f t="shared" ref="K2:K10" si="0">H2*I2</f>
        <v>16800</v>
      </c>
    </row>
    <row r="3" spans="1:11" ht="15.75" thickBot="1">
      <c r="A3">
        <v>247500</v>
      </c>
      <c r="H3" s="9">
        <v>900</v>
      </c>
      <c r="I3" s="10">
        <v>10</v>
      </c>
      <c r="K3">
        <f t="shared" si="0"/>
        <v>9000</v>
      </c>
    </row>
    <row r="4" spans="1:11" ht="15.75" thickBot="1">
      <c r="A4">
        <v>73500</v>
      </c>
      <c r="H4" s="9">
        <v>200</v>
      </c>
      <c r="I4" s="10">
        <v>100</v>
      </c>
      <c r="K4">
        <f t="shared" si="0"/>
        <v>20000</v>
      </c>
    </row>
    <row r="5" spans="1:11" ht="15.75" thickBot="1">
      <c r="A5">
        <v>12350000</v>
      </c>
      <c r="H5" s="9">
        <v>52000</v>
      </c>
      <c r="I5" s="10">
        <v>4</v>
      </c>
      <c r="K5">
        <f t="shared" si="0"/>
        <v>208000</v>
      </c>
    </row>
    <row r="6" spans="1:11" ht="15.75" thickBot="1">
      <c r="A6">
        <v>325000</v>
      </c>
      <c r="H6" s="9">
        <v>25900</v>
      </c>
      <c r="I6" s="10">
        <v>40</v>
      </c>
      <c r="K6">
        <f t="shared" si="0"/>
        <v>1036000</v>
      </c>
    </row>
    <row r="7" spans="1:11" ht="15.75" thickBot="1">
      <c r="A7">
        <v>440000</v>
      </c>
      <c r="H7" s="9">
        <v>13900</v>
      </c>
      <c r="I7" s="10">
        <v>40</v>
      </c>
      <c r="K7">
        <f t="shared" si="0"/>
        <v>556000</v>
      </c>
    </row>
    <row r="8" spans="1:11" ht="15.75" thickBot="1">
      <c r="A8">
        <v>180000</v>
      </c>
      <c r="H8" s="9">
        <v>11900</v>
      </c>
      <c r="I8" s="10">
        <v>1</v>
      </c>
      <c r="K8">
        <f t="shared" si="0"/>
        <v>11900</v>
      </c>
    </row>
    <row r="9" spans="1:11" ht="15.75" thickBot="1">
      <c r="A9">
        <v>300000</v>
      </c>
      <c r="H9" s="9">
        <v>37000</v>
      </c>
      <c r="I9" s="10">
        <v>6</v>
      </c>
      <c r="K9">
        <f t="shared" si="0"/>
        <v>222000</v>
      </c>
    </row>
    <row r="10" spans="1:11" ht="15.75" thickBot="1">
      <c r="A10">
        <v>480000</v>
      </c>
      <c r="H10" s="9">
        <v>3500</v>
      </c>
      <c r="I10" s="10">
        <v>8</v>
      </c>
      <c r="K10">
        <f t="shared" si="0"/>
        <v>28000</v>
      </c>
    </row>
    <row r="11" spans="1:11">
      <c r="A11">
        <v>450000</v>
      </c>
      <c r="K11">
        <f>SUM(K1:K10)</f>
        <v>2198100</v>
      </c>
    </row>
    <row r="12" spans="1:11">
      <c r="A12">
        <v>375000</v>
      </c>
    </row>
    <row r="13" spans="1:11" ht="15.75" thickBot="1">
      <c r="A13">
        <v>120000</v>
      </c>
      <c r="H13" s="9">
        <v>8000</v>
      </c>
      <c r="I13" s="10">
        <v>5</v>
      </c>
      <c r="K13">
        <f t="shared" ref="K13:K18" si="1">H13*I13</f>
        <v>40000</v>
      </c>
    </row>
    <row r="14" spans="1:11" ht="15.75" thickBot="1">
      <c r="A14">
        <v>75000</v>
      </c>
      <c r="H14" s="9">
        <v>5500</v>
      </c>
      <c r="I14" s="10">
        <v>10</v>
      </c>
      <c r="K14">
        <f t="shared" si="1"/>
        <v>55000</v>
      </c>
    </row>
    <row r="15" spans="1:11" ht="15.75" thickBot="1">
      <c r="A15">
        <v>160000</v>
      </c>
      <c r="H15" s="9">
        <v>3875</v>
      </c>
      <c r="I15" s="10">
        <v>16</v>
      </c>
      <c r="K15">
        <f t="shared" si="1"/>
        <v>62000</v>
      </c>
    </row>
    <row r="16" spans="1:11" ht="15.75" thickBot="1">
      <c r="A16">
        <v>450000</v>
      </c>
      <c r="H16" s="9">
        <v>10000</v>
      </c>
      <c r="I16" s="10">
        <v>5</v>
      </c>
      <c r="K16">
        <f t="shared" si="1"/>
        <v>50000</v>
      </c>
    </row>
    <row r="17" spans="1:11" ht="15.75" thickBot="1">
      <c r="A17">
        <v>127500</v>
      </c>
      <c r="H17" s="9">
        <v>12000</v>
      </c>
      <c r="I17" s="10">
        <v>2</v>
      </c>
      <c r="K17">
        <f t="shared" si="1"/>
        <v>24000</v>
      </c>
    </row>
    <row r="18" spans="1:11" ht="15.75" thickBot="1">
      <c r="A18">
        <v>30000</v>
      </c>
      <c r="H18" s="9">
        <v>10000</v>
      </c>
      <c r="I18" s="10">
        <v>10</v>
      </c>
      <c r="K18">
        <f t="shared" si="1"/>
        <v>100000</v>
      </c>
    </row>
    <row r="19" spans="1:11">
      <c r="A19">
        <v>45000</v>
      </c>
      <c r="K19">
        <f>SUM(K13:K18)</f>
        <v>331000</v>
      </c>
    </row>
    <row r="20" spans="1:11">
      <c r="A20">
        <v>10000</v>
      </c>
    </row>
    <row r="21" spans="1:11">
      <c r="A21">
        <v>32500</v>
      </c>
    </row>
    <row r="22" spans="1:11">
      <c r="A22">
        <v>22000</v>
      </c>
    </row>
    <row r="23" spans="1:11">
      <c r="A23">
        <v>105000</v>
      </c>
    </row>
    <row r="24" spans="1:11">
      <c r="A24">
        <v>32500</v>
      </c>
    </row>
    <row r="25" spans="1:11">
      <c r="A25">
        <v>48000</v>
      </c>
    </row>
    <row r="26" spans="1:11">
      <c r="A26">
        <v>28000</v>
      </c>
    </row>
    <row r="27" spans="1:11">
      <c r="A27">
        <v>160000</v>
      </c>
    </row>
    <row r="28" spans="1:11">
      <c r="A28">
        <v>110000</v>
      </c>
    </row>
    <row r="29" spans="1:11">
      <c r="A29">
        <v>40000</v>
      </c>
    </row>
    <row r="30" spans="1:11">
      <c r="A30">
        <v>460000</v>
      </c>
    </row>
    <row r="31" spans="1:11">
      <c r="A31">
        <v>86960</v>
      </c>
    </row>
    <row r="32" spans="1:1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2017-04-21T12:20:48Z</cp:lastPrinted>
  <dcterms:created xsi:type="dcterms:W3CDTF">2015-03-13T13:10:45Z</dcterms:created>
  <dcterms:modified xsi:type="dcterms:W3CDTF">2017-04-21T12:43:28Z</dcterms:modified>
</cp:coreProperties>
</file>